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5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доп.43'!$A$1:$K$92</definedName>
  </definedNames>
  <calcPr calcId="145621" calcOnSave="0"/>
</workbook>
</file>

<file path=xl/calcChain.xml><?xml version="1.0" encoding="utf-8"?>
<calcChain xmlns="http://schemas.openxmlformats.org/spreadsheetml/2006/main">
  <c r="A11" i="7" l="1"/>
  <c r="H90" i="7" l="1"/>
  <c r="H87" i="7"/>
  <c r="C90" i="7"/>
  <c r="C87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84" i="7"/>
  <c r="J84" i="7"/>
  <c r="I83" i="7"/>
  <c r="J83" i="7"/>
  <c r="J81" i="7"/>
  <c r="H81" i="7"/>
  <c r="C81" i="7"/>
  <c r="J80" i="7"/>
  <c r="H80" i="7"/>
  <c r="C80" i="7"/>
  <c r="J79" i="7"/>
  <c r="H79" i="7"/>
  <c r="C79" i="7"/>
  <c r="C78" i="7"/>
  <c r="J77" i="7"/>
  <c r="H77" i="7"/>
  <c r="C77" i="7"/>
  <c r="J76" i="7"/>
  <c r="H76" i="7"/>
  <c r="C76" i="7"/>
  <c r="J75" i="7"/>
  <c r="H75" i="7"/>
  <c r="C75" i="7"/>
  <c r="I74" i="7"/>
  <c r="J74" i="7"/>
  <c r="I73" i="7"/>
  <c r="J73" i="7"/>
  <c r="A72" i="7"/>
  <c r="I70" i="7"/>
  <c r="J70" i="7"/>
  <c r="I69" i="7"/>
  <c r="J69" i="7"/>
  <c r="A68" i="7"/>
  <c r="K64" i="7"/>
  <c r="J65" i="7" s="1"/>
  <c r="J64" i="7"/>
  <c r="I64" i="7"/>
  <c r="H65" i="7" s="1"/>
  <c r="H64" i="7"/>
  <c r="G64" i="7"/>
  <c r="F64" i="7"/>
  <c r="V64" i="7"/>
  <c r="T64" i="7"/>
  <c r="R64" i="7"/>
  <c r="U64" i="7"/>
  <c r="S64" i="7"/>
  <c r="Q64" i="7"/>
  <c r="E64" i="7"/>
  <c r="D64" i="7"/>
  <c r="B64" i="7"/>
  <c r="A63" i="7"/>
  <c r="I61" i="7"/>
  <c r="J61" i="7"/>
  <c r="I60" i="7"/>
  <c r="J60" i="7"/>
  <c r="A59" i="7"/>
  <c r="I55" i="7"/>
  <c r="H55" i="7"/>
  <c r="G55" i="7"/>
  <c r="E55" i="7"/>
  <c r="J54" i="7"/>
  <c r="E54" i="7"/>
  <c r="J53" i="7"/>
  <c r="E53" i="7"/>
  <c r="K52" i="7"/>
  <c r="J52" i="7"/>
  <c r="H52" i="7"/>
  <c r="I52" i="7"/>
  <c r="F52" i="7"/>
  <c r="V52" i="7"/>
  <c r="T52" i="7"/>
  <c r="R52" i="7"/>
  <c r="U52" i="7"/>
  <c r="S52" i="7"/>
  <c r="Q52" i="7"/>
  <c r="E52" i="7"/>
  <c r="D52" i="7"/>
  <c r="B52" i="7"/>
  <c r="K51" i="7"/>
  <c r="J51" i="7"/>
  <c r="H51" i="7"/>
  <c r="I51" i="7"/>
  <c r="F51" i="7"/>
  <c r="V51" i="7"/>
  <c r="T51" i="7"/>
  <c r="R51" i="7"/>
  <c r="U51" i="7"/>
  <c r="S51" i="7"/>
  <c r="Q51" i="7"/>
  <c r="E51" i="7"/>
  <c r="D51" i="7"/>
  <c r="B51" i="7"/>
  <c r="K50" i="7"/>
  <c r="J50" i="7"/>
  <c r="I50" i="7"/>
  <c r="H50" i="7"/>
  <c r="G50" i="7"/>
  <c r="F50" i="7"/>
  <c r="K49" i="7"/>
  <c r="J49" i="7"/>
  <c r="I49" i="7"/>
  <c r="H49" i="7"/>
  <c r="G49" i="7"/>
  <c r="F49" i="7"/>
  <c r="K48" i="7"/>
  <c r="J48" i="7"/>
  <c r="I48" i="7"/>
  <c r="H48" i="7"/>
  <c r="G48" i="7"/>
  <c r="F48" i="7"/>
  <c r="K47" i="7"/>
  <c r="J47" i="7"/>
  <c r="I47" i="7"/>
  <c r="H47" i="7"/>
  <c r="G47" i="7"/>
  <c r="F47" i="7"/>
  <c r="C46" i="7"/>
  <c r="V45" i="7"/>
  <c r="T45" i="7"/>
  <c r="K54" i="7" s="1"/>
  <c r="R45" i="7"/>
  <c r="U45" i="7"/>
  <c r="S45" i="7"/>
  <c r="I54" i="7" s="1"/>
  <c r="Q45" i="7"/>
  <c r="I53" i="7" s="1"/>
  <c r="E45" i="7"/>
  <c r="D45" i="7"/>
  <c r="B45" i="7"/>
  <c r="I42" i="7"/>
  <c r="H42" i="7"/>
  <c r="G42" i="7"/>
  <c r="E42" i="7"/>
  <c r="J41" i="7"/>
  <c r="E41" i="7"/>
  <c r="J40" i="7"/>
  <c r="E40" i="7"/>
  <c r="K39" i="7"/>
  <c r="J39" i="7"/>
  <c r="H39" i="7"/>
  <c r="I39" i="7"/>
  <c r="F39" i="7"/>
  <c r="V39" i="7"/>
  <c r="T39" i="7"/>
  <c r="R39" i="7"/>
  <c r="U39" i="7"/>
  <c r="S39" i="7"/>
  <c r="Q39" i="7"/>
  <c r="E39" i="7"/>
  <c r="D39" i="7"/>
  <c r="B39" i="7"/>
  <c r="K38" i="7"/>
  <c r="J38" i="7"/>
  <c r="H38" i="7"/>
  <c r="I38" i="7"/>
  <c r="F38" i="7"/>
  <c r="V38" i="7"/>
  <c r="T38" i="7"/>
  <c r="R38" i="7"/>
  <c r="U38" i="7"/>
  <c r="S38" i="7"/>
  <c r="Q38" i="7"/>
  <c r="E38" i="7"/>
  <c r="D38" i="7"/>
  <c r="B38" i="7"/>
  <c r="K37" i="7"/>
  <c r="J37" i="7"/>
  <c r="H37" i="7"/>
  <c r="I37" i="7"/>
  <c r="F37" i="7"/>
  <c r="V37" i="7"/>
  <c r="T37" i="7"/>
  <c r="R37" i="7"/>
  <c r="U37" i="7"/>
  <c r="S37" i="7"/>
  <c r="Q37" i="7"/>
  <c r="E37" i="7"/>
  <c r="D37" i="7"/>
  <c r="B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6" i="7"/>
  <c r="A1" i="7"/>
  <c r="K40" i="7" l="1"/>
  <c r="P43" i="7" s="1"/>
  <c r="K41" i="7"/>
  <c r="P56" i="7"/>
  <c r="I14" i="7"/>
  <c r="K53" i="7"/>
  <c r="J56" i="7" s="1"/>
  <c r="I40" i="7"/>
  <c r="H43" i="7" s="1"/>
  <c r="I41" i="7"/>
  <c r="H56" i="7"/>
  <c r="O56" i="7"/>
  <c r="P65" i="7"/>
  <c r="J68" i="7" s="1"/>
  <c r="J43" i="7"/>
  <c r="O65" i="7"/>
  <c r="H6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Y1" i="3"/>
  <c r="CU1" i="3"/>
  <c r="CV1" i="3"/>
  <c r="CX1" i="3"/>
  <c r="CY1" i="3"/>
  <c r="CZ1" i="3"/>
  <c r="DB1" i="3" s="1"/>
  <c r="DA1" i="3"/>
  <c r="DC1" i="3"/>
  <c r="A2" i="3"/>
  <c r="Y2" i="3"/>
  <c r="CW2" i="3"/>
  <c r="CX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A4" i="3"/>
  <c r="Y4" i="3"/>
  <c r="CX4" i="3" s="1"/>
  <c r="CW4" i="3"/>
  <c r="CY4" i="3"/>
  <c r="CZ4" i="3"/>
  <c r="DA4" i="3"/>
  <c r="DB4" i="3"/>
  <c r="DC4" i="3"/>
  <c r="DF4" i="3"/>
  <c r="A5" i="3"/>
  <c r="Y5" i="3"/>
  <c r="CX5" i="3" s="1"/>
  <c r="DF5" i="3" s="1"/>
  <c r="CY5" i="3"/>
  <c r="CZ5" i="3"/>
  <c r="DB5" i="3" s="1"/>
  <c r="DA5" i="3"/>
  <c r="DC5" i="3"/>
  <c r="DG5" i="3"/>
  <c r="DJ5" i="3" s="1"/>
  <c r="DH5" i="3"/>
  <c r="DI5" i="3"/>
  <c r="A6" i="3"/>
  <c r="Y6" i="3"/>
  <c r="CX6" i="3"/>
  <c r="CY6" i="3"/>
  <c r="CZ6" i="3"/>
  <c r="DA6" i="3"/>
  <c r="DB6" i="3"/>
  <c r="DC6" i="3"/>
  <c r="A7" i="3"/>
  <c r="Y7" i="3"/>
  <c r="CX7" i="3"/>
  <c r="CY7" i="3"/>
  <c r="CZ7" i="3"/>
  <c r="DB7" i="3" s="1"/>
  <c r="DA7" i="3"/>
  <c r="DC7" i="3"/>
  <c r="DF7" i="3"/>
  <c r="DJ7" i="3" s="1"/>
  <c r="DG7" i="3"/>
  <c r="DH7" i="3"/>
  <c r="DI7" i="3"/>
  <c r="A8" i="3"/>
  <c r="Y8" i="3"/>
  <c r="CX8" i="3"/>
  <c r="CY8" i="3"/>
  <c r="CZ8" i="3"/>
  <c r="DA8" i="3"/>
  <c r="DB8" i="3"/>
  <c r="DC8" i="3"/>
  <c r="DF8" i="3"/>
  <c r="DG8" i="3"/>
  <c r="DH8" i="3"/>
  <c r="DI8" i="3"/>
  <c r="DJ8" i="3"/>
  <c r="A9" i="3"/>
  <c r="Y9" i="3"/>
  <c r="CX9" i="3"/>
  <c r="CY9" i="3"/>
  <c r="CZ9" i="3"/>
  <c r="DB9" i="3" s="1"/>
  <c r="DA9" i="3"/>
  <c r="DC9" i="3"/>
  <c r="A10" i="3"/>
  <c r="Y10" i="3"/>
  <c r="CX10" i="3"/>
  <c r="CY10" i="3"/>
  <c r="CZ10" i="3"/>
  <c r="DA10" i="3"/>
  <c r="DB10" i="3"/>
  <c r="DC10" i="3"/>
  <c r="DF10" i="3"/>
  <c r="DJ10" i="3" s="1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DF12" i="3"/>
  <c r="DG12" i="3"/>
  <c r="DH12" i="3"/>
  <c r="DI12" i="3"/>
  <c r="DJ12" i="3"/>
  <c r="A13" i="3"/>
  <c r="Y13" i="3"/>
  <c r="CX13" i="3" s="1"/>
  <c r="CY13" i="3"/>
  <c r="CZ13" i="3"/>
  <c r="DB13" i="3" s="1"/>
  <c r="DA13" i="3"/>
  <c r="DC13" i="3"/>
  <c r="A14" i="3"/>
  <c r="Y14" i="3"/>
  <c r="CX14" i="3"/>
  <c r="DI14" i="3" s="1"/>
  <c r="CY14" i="3"/>
  <c r="CZ14" i="3"/>
  <c r="DB14" i="3" s="1"/>
  <c r="DA14" i="3"/>
  <c r="DC14" i="3"/>
  <c r="DF14" i="3"/>
  <c r="DJ14" i="3" s="1"/>
  <c r="DG14" i="3"/>
  <c r="DH14" i="3"/>
  <c r="A15" i="3"/>
  <c r="Y15" i="3"/>
  <c r="CX15" i="3" s="1"/>
  <c r="CY15" i="3"/>
  <c r="CZ15" i="3"/>
  <c r="DA15" i="3"/>
  <c r="DB15" i="3"/>
  <c r="DC15" i="3"/>
  <c r="DF15" i="3"/>
  <c r="DG15" i="3"/>
  <c r="DH15" i="3"/>
  <c r="DI15" i="3"/>
  <c r="DJ15" i="3"/>
  <c r="A16" i="3"/>
  <c r="Y16" i="3"/>
  <c r="CX16" i="3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DF19" i="3"/>
  <c r="DJ19" i="3" s="1"/>
  <c r="DG19" i="3"/>
  <c r="DH19" i="3"/>
  <c r="DI19" i="3"/>
  <c r="A20" i="3"/>
  <c r="Y20" i="3"/>
  <c r="CU20" i="3"/>
  <c r="CV20" i="3"/>
  <c r="CX20" i="3"/>
  <c r="CY20" i="3"/>
  <c r="CZ20" i="3"/>
  <c r="DA20" i="3"/>
  <c r="DB20" i="3"/>
  <c r="DC20" i="3"/>
  <c r="DH20" i="3"/>
  <c r="DI20" i="3"/>
  <c r="DJ20" i="3" s="1"/>
  <c r="A21" i="3"/>
  <c r="Y21" i="3"/>
  <c r="CX21" i="3" s="1"/>
  <c r="CW21" i="3"/>
  <c r="CY21" i="3"/>
  <c r="CZ21" i="3"/>
  <c r="DA21" i="3"/>
  <c r="DB21" i="3"/>
  <c r="DC21" i="3"/>
  <c r="A22" i="3"/>
  <c r="Y22" i="3"/>
  <c r="CW22" i="3"/>
  <c r="CX22" i="3"/>
  <c r="DI22" i="3" s="1"/>
  <c r="CY22" i="3"/>
  <c r="CZ22" i="3"/>
  <c r="DA22" i="3"/>
  <c r="DB22" i="3"/>
  <c r="DC22" i="3"/>
  <c r="A23" i="3"/>
  <c r="Y23" i="3"/>
  <c r="CW23" i="3" s="1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X25" i="3"/>
  <c r="CY25" i="3"/>
  <c r="CZ25" i="3"/>
  <c r="DB25" i="3" s="1"/>
  <c r="DA25" i="3"/>
  <c r="DC25" i="3"/>
  <c r="A26" i="3"/>
  <c r="Y26" i="3"/>
  <c r="CX26" i="3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DF27" i="3"/>
  <c r="DG27" i="3"/>
  <c r="DH27" i="3"/>
  <c r="DI27" i="3"/>
  <c r="DJ27" i="3"/>
  <c r="A28" i="3"/>
  <c r="Y28" i="3"/>
  <c r="CX28" i="3" s="1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X31" i="3"/>
  <c r="CY31" i="3"/>
  <c r="CZ31" i="3"/>
  <c r="DA31" i="3"/>
  <c r="DB31" i="3"/>
  <c r="DC31" i="3"/>
  <c r="DF31" i="3"/>
  <c r="DG31" i="3"/>
  <c r="DH31" i="3"/>
  <c r="DI31" i="3"/>
  <c r="DJ31" i="3"/>
  <c r="A32" i="3"/>
  <c r="Y32" i="3"/>
  <c r="CX32" i="3" s="1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A34" i="3"/>
  <c r="Y34" i="3"/>
  <c r="CX34" i="3" s="1"/>
  <c r="DI34" i="3" s="1"/>
  <c r="CY34" i="3"/>
  <c r="CZ34" i="3"/>
  <c r="DB34" i="3" s="1"/>
  <c r="DA34" i="3"/>
  <c r="DC34" i="3"/>
  <c r="A35" i="3"/>
  <c r="Y35" i="3"/>
  <c r="CX35" i="3" s="1"/>
  <c r="DF35" i="3" s="1"/>
  <c r="CY35" i="3"/>
  <c r="CZ35" i="3"/>
  <c r="DB35" i="3" s="1"/>
  <c r="DA35" i="3"/>
  <c r="DC35" i="3"/>
  <c r="DG35" i="3"/>
  <c r="DH35" i="3"/>
  <c r="DI35" i="3"/>
  <c r="DJ35" i="3"/>
  <c r="A36" i="3"/>
  <c r="Y36" i="3"/>
  <c r="CX36" i="3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DF37" i="3"/>
  <c r="DJ37" i="3" s="1"/>
  <c r="DG37" i="3"/>
  <c r="DH37" i="3"/>
  <c r="DI37" i="3"/>
  <c r="A38" i="3"/>
  <c r="Y38" i="3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V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W41" i="3" s="1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X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W56" i="3" s="1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O28" i="1"/>
  <c r="P28" i="1"/>
  <c r="Q28" i="1"/>
  <c r="R28" i="1"/>
  <c r="S28" i="1"/>
  <c r="AC28" i="1"/>
  <c r="AE28" i="1"/>
  <c r="AD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P28" i="1"/>
  <c r="CQ28" i="1"/>
  <c r="CR28" i="1"/>
  <c r="CS28" i="1"/>
  <c r="CT28" i="1"/>
  <c r="GL28" i="1"/>
  <c r="GN28" i="1"/>
  <c r="GP28" i="1"/>
  <c r="GV28" i="1"/>
  <c r="HC28" i="1" s="1"/>
  <c r="GX28" i="1" s="1"/>
  <c r="C29" i="1"/>
  <c r="D29" i="1"/>
  <c r="P29" i="1"/>
  <c r="Q29" i="1"/>
  <c r="R29" i="1"/>
  <c r="AC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GL29" i="1"/>
  <c r="FR43" i="1" s="1"/>
  <c r="GN29" i="1"/>
  <c r="FT43" i="1" s="1"/>
  <c r="GP29" i="1"/>
  <c r="GV29" i="1"/>
  <c r="HC29" i="1" s="1"/>
  <c r="GX29" i="1" s="1"/>
  <c r="I30" i="1"/>
  <c r="V30" i="1" s="1"/>
  <c r="AC30" i="1"/>
  <c r="AD30" i="1"/>
  <c r="AE30" i="1"/>
  <c r="AF30" i="1"/>
  <c r="AG30" i="1"/>
  <c r="AH30" i="1"/>
  <c r="AI30" i="1"/>
  <c r="AJ30" i="1"/>
  <c r="CU30" i="1"/>
  <c r="T30" i="1" s="1"/>
  <c r="CV30" i="1"/>
  <c r="U30" i="1" s="1"/>
  <c r="CW30" i="1"/>
  <c r="CX30" i="1"/>
  <c r="GL30" i="1"/>
  <c r="GN30" i="1"/>
  <c r="GP30" i="1"/>
  <c r="GV30" i="1"/>
  <c r="HC30" i="1"/>
  <c r="GX30" i="1" s="1"/>
  <c r="I31" i="1"/>
  <c r="Q31" i="1" s="1"/>
  <c r="R31" i="1"/>
  <c r="S31" i="1"/>
  <c r="T31" i="1"/>
  <c r="U31" i="1"/>
  <c r="V31" i="1"/>
  <c r="W31" i="1"/>
  <c r="AC31" i="1"/>
  <c r="P31" i="1" s="1"/>
  <c r="AD31" i="1"/>
  <c r="AB31" i="1" s="1"/>
  <c r="AE31" i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GL31" i="1"/>
  <c r="GN31" i="1"/>
  <c r="GP31" i="1"/>
  <c r="GV31" i="1"/>
  <c r="HC31" i="1" s="1"/>
  <c r="GX31" i="1" s="1"/>
  <c r="I32" i="1"/>
  <c r="P32" i="1"/>
  <c r="Q32" i="1"/>
  <c r="CP32" i="1" s="1"/>
  <c r="O32" i="1" s="1"/>
  <c r="R32" i="1"/>
  <c r="S32" i="1"/>
  <c r="W32" i="1"/>
  <c r="AC32" i="1"/>
  <c r="AD32" i="1"/>
  <c r="AB32" i="1" s="1"/>
  <c r="AE32" i="1"/>
  <c r="AF32" i="1"/>
  <c r="AG32" i="1"/>
  <c r="AH32" i="1"/>
  <c r="AI32" i="1"/>
  <c r="AJ32" i="1"/>
  <c r="CX32" i="1" s="1"/>
  <c r="CQ32" i="1"/>
  <c r="CR32" i="1"/>
  <c r="CS32" i="1"/>
  <c r="CT32" i="1"/>
  <c r="CU32" i="1"/>
  <c r="T32" i="1" s="1"/>
  <c r="CV32" i="1"/>
  <c r="U32" i="1" s="1"/>
  <c r="CW32" i="1"/>
  <c r="V32" i="1" s="1"/>
  <c r="GL32" i="1"/>
  <c r="GN32" i="1"/>
  <c r="GP32" i="1"/>
  <c r="GV32" i="1"/>
  <c r="HC32" i="1"/>
  <c r="GX32" i="1" s="1"/>
  <c r="I33" i="1"/>
  <c r="P33" i="1"/>
  <c r="T33" i="1"/>
  <c r="AC33" i="1"/>
  <c r="AE33" i="1"/>
  <c r="R33" i="1" s="1"/>
  <c r="AF33" i="1"/>
  <c r="CT33" i="1" s="1"/>
  <c r="AG33" i="1"/>
  <c r="CU33" i="1" s="1"/>
  <c r="AH33" i="1"/>
  <c r="CV33" i="1" s="1"/>
  <c r="U33" i="1" s="1"/>
  <c r="AI33" i="1"/>
  <c r="CW33" i="1" s="1"/>
  <c r="V33" i="1" s="1"/>
  <c r="AJ33" i="1"/>
  <c r="CX33" i="1" s="1"/>
  <c r="CQ33" i="1"/>
  <c r="GL33" i="1"/>
  <c r="GN33" i="1"/>
  <c r="GP33" i="1"/>
  <c r="FV43" i="1" s="1"/>
  <c r="GV33" i="1"/>
  <c r="GX33" i="1"/>
  <c r="HC33" i="1"/>
  <c r="I34" i="1"/>
  <c r="Q34" i="1" s="1"/>
  <c r="P34" i="1"/>
  <c r="AC34" i="1"/>
  <c r="CQ34" i="1" s="1"/>
  <c r="AE34" i="1"/>
  <c r="AF34" i="1"/>
  <c r="AG34" i="1"/>
  <c r="CU34" i="1" s="1"/>
  <c r="AH34" i="1"/>
  <c r="CV34" i="1" s="1"/>
  <c r="AI34" i="1"/>
  <c r="AJ34" i="1"/>
  <c r="CW34" i="1"/>
  <c r="CX34" i="1"/>
  <c r="GL34" i="1"/>
  <c r="GN34" i="1"/>
  <c r="GP34" i="1"/>
  <c r="GV34" i="1"/>
  <c r="HC34" i="1" s="1"/>
  <c r="GX34" i="1" s="1"/>
  <c r="I35" i="1"/>
  <c r="T35" i="1"/>
  <c r="V35" i="1"/>
  <c r="AC35" i="1"/>
  <c r="AD35" i="1"/>
  <c r="AB35" i="1" s="1"/>
  <c r="AE35" i="1"/>
  <c r="AF35" i="1"/>
  <c r="AG35" i="1"/>
  <c r="AH35" i="1"/>
  <c r="AI35" i="1"/>
  <c r="AJ35" i="1"/>
  <c r="CU35" i="1"/>
  <c r="CV35" i="1"/>
  <c r="U35" i="1" s="1"/>
  <c r="CW35" i="1"/>
  <c r="CX35" i="1"/>
  <c r="W35" i="1" s="1"/>
  <c r="GL35" i="1"/>
  <c r="GN35" i="1"/>
  <c r="GP35" i="1"/>
  <c r="GV35" i="1"/>
  <c r="GX35" i="1"/>
  <c r="HC35" i="1"/>
  <c r="C36" i="1"/>
  <c r="D36" i="1"/>
  <c r="I36" i="1"/>
  <c r="CU39" i="3" s="1"/>
  <c r="K36" i="1"/>
  <c r="AC36" i="1"/>
  <c r="AB36" i="1" s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CR36" i="1"/>
  <c r="CS36" i="1"/>
  <c r="CT36" i="1"/>
  <c r="GL36" i="1"/>
  <c r="GN36" i="1"/>
  <c r="GP36" i="1"/>
  <c r="GV36" i="1"/>
  <c r="HC36" i="1" s="1"/>
  <c r="GX36" i="1" s="1"/>
  <c r="C37" i="1"/>
  <c r="D37" i="1"/>
  <c r="I37" i="1"/>
  <c r="CX63" i="3" s="1"/>
  <c r="K37" i="1"/>
  <c r="AC37" i="1"/>
  <c r="CQ37" i="1" s="1"/>
  <c r="AE37" i="1"/>
  <c r="AF37" i="1"/>
  <c r="AG37" i="1"/>
  <c r="CU37" i="1" s="1"/>
  <c r="AH37" i="1"/>
  <c r="CV37" i="1" s="1"/>
  <c r="AI37" i="1"/>
  <c r="AJ37" i="1"/>
  <c r="CW37" i="1"/>
  <c r="CX37" i="1"/>
  <c r="GL37" i="1"/>
  <c r="GN37" i="1"/>
  <c r="GP37" i="1"/>
  <c r="GV37" i="1"/>
  <c r="HC37" i="1" s="1"/>
  <c r="AC38" i="1"/>
  <c r="AD38" i="1"/>
  <c r="AE38" i="1"/>
  <c r="AF38" i="1"/>
  <c r="AG38" i="1"/>
  <c r="AH38" i="1"/>
  <c r="AI38" i="1"/>
  <c r="AJ38" i="1"/>
  <c r="CU38" i="1"/>
  <c r="CV38" i="1"/>
  <c r="CW38" i="1"/>
  <c r="CX38" i="1"/>
  <c r="GL38" i="1"/>
  <c r="GN38" i="1"/>
  <c r="GP38" i="1"/>
  <c r="GV38" i="1"/>
  <c r="HC38" i="1"/>
  <c r="AB39" i="1"/>
  <c r="AC39" i="1"/>
  <c r="AD39" i="1"/>
  <c r="AE39" i="1"/>
  <c r="AF39" i="1"/>
  <c r="AG39" i="1"/>
  <c r="AH39" i="1"/>
  <c r="AI39" i="1"/>
  <c r="AJ39" i="1"/>
  <c r="CX39" i="1" s="1"/>
  <c r="CQ39" i="1"/>
  <c r="CR39" i="1"/>
  <c r="CS39" i="1"/>
  <c r="CT39" i="1"/>
  <c r="CU39" i="1"/>
  <c r="CV39" i="1"/>
  <c r="CW39" i="1"/>
  <c r="GL39" i="1"/>
  <c r="GN39" i="1"/>
  <c r="GP39" i="1"/>
  <c r="GV39" i="1"/>
  <c r="HC39" i="1"/>
  <c r="I40" i="1"/>
  <c r="AC40" i="1"/>
  <c r="AE40" i="1"/>
  <c r="AD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GL40" i="1"/>
  <c r="GN40" i="1"/>
  <c r="GP40" i="1"/>
  <c r="GV40" i="1"/>
  <c r="HC40" i="1"/>
  <c r="GX40" i="1" s="1"/>
  <c r="AC41" i="1"/>
  <c r="CQ41" i="1" s="1"/>
  <c r="AE41" i="1"/>
  <c r="AF41" i="1"/>
  <c r="AG41" i="1"/>
  <c r="CU41" i="1" s="1"/>
  <c r="AH41" i="1"/>
  <c r="CV41" i="1" s="1"/>
  <c r="AI41" i="1"/>
  <c r="CW41" i="1" s="1"/>
  <c r="AJ41" i="1"/>
  <c r="CX41" i="1" s="1"/>
  <c r="GL41" i="1"/>
  <c r="GN41" i="1"/>
  <c r="GP41" i="1"/>
  <c r="GV41" i="1"/>
  <c r="HC41" i="1"/>
  <c r="B43" i="1"/>
  <c r="B26" i="1" s="1"/>
  <c r="C43" i="1"/>
  <c r="D43" i="1"/>
  <c r="F43" i="1"/>
  <c r="G43" i="1"/>
  <c r="AO43" i="1"/>
  <c r="BX43" i="1"/>
  <c r="BX26" i="1" s="1"/>
  <c r="BY43" i="1"/>
  <c r="BZ43" i="1"/>
  <c r="CB43" i="1"/>
  <c r="CD43" i="1"/>
  <c r="CK43" i="1"/>
  <c r="BB43" i="1" s="1"/>
  <c r="F56" i="1" s="1"/>
  <c r="CL43" i="1"/>
  <c r="BC43" i="1" s="1"/>
  <c r="BC26" i="1" s="1"/>
  <c r="CM43" i="1"/>
  <c r="BD43" i="1" s="1"/>
  <c r="BD26" i="1" s="1"/>
  <c r="EG43" i="1"/>
  <c r="EG26" i="1" s="1"/>
  <c r="FP43" i="1"/>
  <c r="FQ43" i="1"/>
  <c r="GC43" i="1"/>
  <c r="GC26" i="1" s="1"/>
  <c r="GD43" i="1"/>
  <c r="GD26" i="1" s="1"/>
  <c r="GE43" i="1"/>
  <c r="GE26" i="1" s="1"/>
  <c r="F59" i="1"/>
  <c r="F68" i="1"/>
  <c r="D73" i="1"/>
  <c r="E75" i="1"/>
  <c r="S75" i="1"/>
  <c r="Z75" i="1"/>
  <c r="AA75" i="1"/>
  <c r="AM75" i="1"/>
  <c r="AN75" i="1"/>
  <c r="AX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G75" i="1"/>
  <c r="EI75" i="1"/>
  <c r="EK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Y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Q77" i="1"/>
  <c r="AD80" i="1" s="1"/>
  <c r="R77" i="1"/>
  <c r="S77" i="1"/>
  <c r="AC77" i="1"/>
  <c r="AD77" i="1"/>
  <c r="AE77" i="1"/>
  <c r="AF77" i="1"/>
  <c r="AG77" i="1"/>
  <c r="AH77" i="1"/>
  <c r="AI77" i="1"/>
  <c r="AJ77" i="1"/>
  <c r="CR77" i="1"/>
  <c r="CS77" i="1"/>
  <c r="CT77" i="1"/>
  <c r="CU77" i="1"/>
  <c r="T77" i="1" s="1"/>
  <c r="AG80" i="1" s="1"/>
  <c r="CV77" i="1"/>
  <c r="U77" i="1" s="1"/>
  <c r="AH80" i="1" s="1"/>
  <c r="CW77" i="1"/>
  <c r="V77" i="1" s="1"/>
  <c r="AI80" i="1" s="1"/>
  <c r="AI75" i="1" s="1"/>
  <c r="CX77" i="1"/>
  <c r="W77" i="1" s="1"/>
  <c r="AJ80" i="1" s="1"/>
  <c r="AJ75" i="1" s="1"/>
  <c r="CZ77" i="1"/>
  <c r="Y77" i="1" s="1"/>
  <c r="AL80" i="1" s="1"/>
  <c r="Y80" i="1" s="1"/>
  <c r="Y75" i="1" s="1"/>
  <c r="GL77" i="1"/>
  <c r="GN77" i="1"/>
  <c r="GO77" i="1"/>
  <c r="GP77" i="1"/>
  <c r="GV77" i="1"/>
  <c r="GX77" i="1"/>
  <c r="CJ80" i="1" s="1"/>
  <c r="HC77" i="1"/>
  <c r="P78" i="1"/>
  <c r="FR78" i="1" s="1"/>
  <c r="FQ80" i="1" s="1"/>
  <c r="Q78" i="1"/>
  <c r="R78" i="1"/>
  <c r="S78" i="1"/>
  <c r="AC78" i="1"/>
  <c r="AE78" i="1"/>
  <c r="AD78" i="1" s="1"/>
  <c r="AF78" i="1"/>
  <c r="AG78" i="1"/>
  <c r="CU78" i="1" s="1"/>
  <c r="T78" i="1" s="1"/>
  <c r="DY80" i="1" s="1"/>
  <c r="AH78" i="1"/>
  <c r="CV78" i="1" s="1"/>
  <c r="U78" i="1" s="1"/>
  <c r="DZ80" i="1" s="1"/>
  <c r="AI78" i="1"/>
  <c r="CW78" i="1" s="1"/>
  <c r="V78" i="1" s="1"/>
  <c r="EA80" i="1" s="1"/>
  <c r="EA75" i="1" s="1"/>
  <c r="AJ78" i="1"/>
  <c r="CX78" i="1" s="1"/>
  <c r="W78" i="1" s="1"/>
  <c r="EB80" i="1" s="1"/>
  <c r="EB75" i="1" s="1"/>
  <c r="CP78" i="1"/>
  <c r="O78" i="1" s="1"/>
  <c r="CQ78" i="1"/>
  <c r="CR78" i="1"/>
  <c r="CS78" i="1"/>
  <c r="CT78" i="1"/>
  <c r="GL78" i="1"/>
  <c r="GN78" i="1"/>
  <c r="GO78" i="1"/>
  <c r="GP78" i="1"/>
  <c r="GV78" i="1"/>
  <c r="HC78" i="1"/>
  <c r="GX78" i="1" s="1"/>
  <c r="GB80" i="1" s="1"/>
  <c r="B80" i="1"/>
  <c r="B75" i="1" s="1"/>
  <c r="C80" i="1"/>
  <c r="C75" i="1" s="1"/>
  <c r="D80" i="1"/>
  <c r="D75" i="1" s="1"/>
  <c r="F80" i="1"/>
  <c r="F75" i="1" s="1"/>
  <c r="G80" i="1"/>
  <c r="G75" i="1" s="1"/>
  <c r="V80" i="1"/>
  <c r="AF80" i="1"/>
  <c r="S80" i="1" s="1"/>
  <c r="AQ80" i="1"/>
  <c r="AQ75" i="1" s="1"/>
  <c r="AS80" i="1"/>
  <c r="AS75" i="1" s="1"/>
  <c r="AX80" i="1"/>
  <c r="BX80" i="1"/>
  <c r="BZ80" i="1"/>
  <c r="BZ75" i="1" s="1"/>
  <c r="CB80" i="1"/>
  <c r="CB75" i="1" s="1"/>
  <c r="CC80" i="1"/>
  <c r="CC75" i="1" s="1"/>
  <c r="CD80" i="1"/>
  <c r="CD75" i="1" s="1"/>
  <c r="CG80" i="1"/>
  <c r="CG75" i="1" s="1"/>
  <c r="CK80" i="1"/>
  <c r="BB80" i="1" s="1"/>
  <c r="BB110" i="1" s="1"/>
  <c r="CL80" i="1"/>
  <c r="BC80" i="1" s="1"/>
  <c r="BC75" i="1" s="1"/>
  <c r="CM80" i="1"/>
  <c r="BD80" i="1" s="1"/>
  <c r="BD75" i="1" s="1"/>
  <c r="DU80" i="1"/>
  <c r="FW80" i="1" s="1"/>
  <c r="DV80" i="1"/>
  <c r="DW80" i="1"/>
  <c r="DX80" i="1"/>
  <c r="EG80" i="1"/>
  <c r="P84" i="1" s="1"/>
  <c r="EI80" i="1"/>
  <c r="P90" i="1" s="1"/>
  <c r="EK80" i="1"/>
  <c r="EP80" i="1"/>
  <c r="EP75" i="1" s="1"/>
  <c r="FP80" i="1"/>
  <c r="FP75" i="1" s="1"/>
  <c r="FR80" i="1"/>
  <c r="FR75" i="1" s="1"/>
  <c r="FT80" i="1"/>
  <c r="FT75" i="1" s="1"/>
  <c r="FU80" i="1"/>
  <c r="FU75" i="1" s="1"/>
  <c r="FV80" i="1"/>
  <c r="EM80" i="1" s="1"/>
  <c r="FY80" i="1"/>
  <c r="GC80" i="1"/>
  <c r="GD80" i="1"/>
  <c r="GE80" i="1"/>
  <c r="GE75" i="1" s="1"/>
  <c r="F87" i="1"/>
  <c r="P87" i="1"/>
  <c r="F90" i="1"/>
  <c r="F95" i="1"/>
  <c r="F97" i="1"/>
  <c r="P97" i="1"/>
  <c r="F105" i="1"/>
  <c r="B110" i="1"/>
  <c r="B22" i="1" s="1"/>
  <c r="C110" i="1"/>
  <c r="D110" i="1"/>
  <c r="F110" i="1"/>
  <c r="G110" i="1"/>
  <c r="F139" i="1"/>
  <c r="P139" i="1"/>
  <c r="F143" i="1"/>
  <c r="P143" i="1"/>
  <c r="B149" i="1"/>
  <c r="B18" i="1" s="1"/>
  <c r="C149" i="1"/>
  <c r="C18" i="1" s="1"/>
  <c r="D149" i="1"/>
  <c r="D18" i="1" s="1"/>
  <c r="F149" i="1"/>
  <c r="F18" i="1" s="1"/>
  <c r="G149" i="1"/>
  <c r="G18" i="1" s="1"/>
  <c r="F12" i="6"/>
  <c r="G12" i="6"/>
  <c r="J72" i="7" l="1"/>
  <c r="J59" i="7"/>
  <c r="O43" i="7"/>
  <c r="H59" i="7"/>
  <c r="H72" i="7"/>
  <c r="DF44" i="3"/>
  <c r="DJ44" i="3" s="1"/>
  <c r="DG44" i="3"/>
  <c r="DH44" i="3"/>
  <c r="DI44" i="3"/>
  <c r="DT80" i="1"/>
  <c r="DF32" i="3"/>
  <c r="DJ32" i="3" s="1"/>
  <c r="DG32" i="3"/>
  <c r="DH32" i="3"/>
  <c r="DI32" i="3"/>
  <c r="DF63" i="3"/>
  <c r="DJ63" i="3" s="1"/>
  <c r="DG63" i="3"/>
  <c r="DH63" i="3"/>
  <c r="DI63" i="3"/>
  <c r="DL80" i="1"/>
  <c r="DY75" i="1"/>
  <c r="FY43" i="1"/>
  <c r="EI43" i="1"/>
  <c r="FR26" i="1"/>
  <c r="EN80" i="1"/>
  <c r="FW75" i="1"/>
  <c r="P99" i="1"/>
  <c r="EM75" i="1"/>
  <c r="BA80" i="1"/>
  <c r="CJ75" i="1"/>
  <c r="FT26" i="1"/>
  <c r="EK43" i="1"/>
  <c r="EM43" i="1"/>
  <c r="FV26" i="1"/>
  <c r="DF51" i="3"/>
  <c r="DJ51" i="3" s="1"/>
  <c r="DG51" i="3"/>
  <c r="DH51" i="3"/>
  <c r="DI51" i="3"/>
  <c r="BB22" i="1"/>
  <c r="BB149" i="1"/>
  <c r="F123" i="1"/>
  <c r="GB75" i="1"/>
  <c r="ES80" i="1"/>
  <c r="F107" i="1"/>
  <c r="W80" i="1"/>
  <c r="EH43" i="1"/>
  <c r="GA43" i="1"/>
  <c r="FQ26" i="1"/>
  <c r="T37" i="1"/>
  <c r="CY32" i="1"/>
  <c r="X32" i="1" s="1"/>
  <c r="GM32" i="1" s="1"/>
  <c r="GO32" i="1" s="1"/>
  <c r="CZ32" i="1"/>
  <c r="Y32" i="1" s="1"/>
  <c r="DF17" i="3"/>
  <c r="DJ17" i="3" s="1"/>
  <c r="DG17" i="3"/>
  <c r="DH17" i="3"/>
  <c r="DI17" i="3"/>
  <c r="DF13" i="3"/>
  <c r="DJ13" i="3" s="1"/>
  <c r="DG13" i="3"/>
  <c r="DH13" i="3"/>
  <c r="DI13" i="3"/>
  <c r="DF11" i="3"/>
  <c r="DJ11" i="3" s="1"/>
  <c r="DG11" i="3"/>
  <c r="DH11" i="3"/>
  <c r="DI11" i="3"/>
  <c r="CY77" i="1"/>
  <c r="X77" i="1" s="1"/>
  <c r="AK80" i="1" s="1"/>
  <c r="AE80" i="1"/>
  <c r="CB26" i="1"/>
  <c r="AS43" i="1"/>
  <c r="AD33" i="1"/>
  <c r="AB33" i="1" s="1"/>
  <c r="CX56" i="3"/>
  <c r="CW24" i="3"/>
  <c r="CX24" i="3"/>
  <c r="DH3" i="3"/>
  <c r="DI3" i="3"/>
  <c r="DF3" i="3"/>
  <c r="DG3" i="3"/>
  <c r="DJ3" i="3" s="1"/>
  <c r="P77" i="1"/>
  <c r="AB77" i="1"/>
  <c r="DH80" i="1"/>
  <c r="DU75" i="1"/>
  <c r="Q80" i="1"/>
  <c r="AD75" i="1"/>
  <c r="AB41" i="1"/>
  <c r="P38" i="1"/>
  <c r="CQ38" i="1"/>
  <c r="DF48" i="3"/>
  <c r="DJ48" i="3" s="1"/>
  <c r="DG48" i="3"/>
  <c r="DH48" i="3"/>
  <c r="DI48" i="3"/>
  <c r="CT40" i="1"/>
  <c r="S40" i="1"/>
  <c r="T80" i="1"/>
  <c r="AG75" i="1"/>
  <c r="BY26" i="1"/>
  <c r="CI43" i="1"/>
  <c r="AB40" i="1"/>
  <c r="S33" i="1"/>
  <c r="CX64" i="3"/>
  <c r="CX60" i="3"/>
  <c r="AU43" i="1"/>
  <c r="CD26" i="1"/>
  <c r="DZ75" i="1"/>
  <c r="DM80" i="1"/>
  <c r="P47" i="1"/>
  <c r="P41" i="1"/>
  <c r="CX39" i="3"/>
  <c r="DF28" i="3"/>
  <c r="DJ28" i="3" s="1"/>
  <c r="DG28" i="3"/>
  <c r="DH28" i="3"/>
  <c r="DI28" i="3"/>
  <c r="DI26" i="3"/>
  <c r="DF26" i="3"/>
  <c r="DJ26" i="3" s="1"/>
  <c r="DG26" i="3"/>
  <c r="DH26" i="3"/>
  <c r="DF16" i="3"/>
  <c r="DJ16" i="3" s="1"/>
  <c r="DG16" i="3"/>
  <c r="DH16" i="3"/>
  <c r="DI16" i="3"/>
  <c r="DF36" i="3"/>
  <c r="DJ36" i="3" s="1"/>
  <c r="DG36" i="3"/>
  <c r="DH36" i="3"/>
  <c r="DI36" i="3"/>
  <c r="U80" i="1"/>
  <c r="AH75" i="1"/>
  <c r="EG110" i="1"/>
  <c r="DO80" i="1"/>
  <c r="AP43" i="1"/>
  <c r="CX41" i="3"/>
  <c r="V75" i="1"/>
  <c r="F103" i="1"/>
  <c r="Q33" i="1"/>
  <c r="CR33" i="1"/>
  <c r="CS33" i="1"/>
  <c r="BZ26" i="1"/>
  <c r="AQ43" i="1"/>
  <c r="DN80" i="1"/>
  <c r="AO26" i="1"/>
  <c r="F47" i="1"/>
  <c r="I41" i="1"/>
  <c r="Q41" i="1" s="1"/>
  <c r="P40" i="1"/>
  <c r="Q40" i="1"/>
  <c r="R40" i="1"/>
  <c r="DJ80" i="1"/>
  <c r="DW75" i="1"/>
  <c r="S30" i="1"/>
  <c r="CT30" i="1"/>
  <c r="DF18" i="3"/>
  <c r="DJ18" i="3" s="1"/>
  <c r="DG18" i="3"/>
  <c r="DH18" i="3"/>
  <c r="DI18" i="3"/>
  <c r="DF1" i="3"/>
  <c r="DG1" i="3"/>
  <c r="DH1" i="3"/>
  <c r="DI1" i="3"/>
  <c r="DJ1" i="3" s="1"/>
  <c r="T38" i="1"/>
  <c r="W34" i="1"/>
  <c r="R30" i="1"/>
  <c r="CR30" i="1"/>
  <c r="CS30" i="1"/>
  <c r="DH33" i="3"/>
  <c r="DI33" i="3"/>
  <c r="DG33" i="3"/>
  <c r="DF33" i="3"/>
  <c r="DJ33" i="3" s="1"/>
  <c r="S37" i="1"/>
  <c r="CT37" i="1"/>
  <c r="DF6" i="3"/>
  <c r="DJ6" i="3" s="1"/>
  <c r="DG6" i="3"/>
  <c r="DH6" i="3"/>
  <c r="DI6" i="3"/>
  <c r="Q37" i="1"/>
  <c r="CX62" i="3"/>
  <c r="CX58" i="3"/>
  <c r="I39" i="1"/>
  <c r="W39" i="1" s="1"/>
  <c r="CU52" i="3"/>
  <c r="CV52" i="3"/>
  <c r="GX37" i="1"/>
  <c r="CX52" i="3"/>
  <c r="FV75" i="1"/>
  <c r="CY31" i="1"/>
  <c r="X31" i="1" s="1"/>
  <c r="CZ31" i="1"/>
  <c r="Y31" i="1" s="1"/>
  <c r="BC110" i="1"/>
  <c r="EL80" i="1"/>
  <c r="W37" i="1"/>
  <c r="Q35" i="1"/>
  <c r="R35" i="1"/>
  <c r="CR35" i="1"/>
  <c r="CS35" i="1"/>
  <c r="P30" i="1"/>
  <c r="CQ30" i="1"/>
  <c r="AB30" i="1"/>
  <c r="CX53" i="3"/>
  <c r="CX49" i="3"/>
  <c r="DK80" i="1"/>
  <c r="DX75" i="1"/>
  <c r="CQ77" i="1"/>
  <c r="FQ75" i="1"/>
  <c r="EH80" i="1"/>
  <c r="GC75" i="1"/>
  <c r="ET80" i="1"/>
  <c r="AT80" i="1"/>
  <c r="CW43" i="3"/>
  <c r="I38" i="1"/>
  <c r="CX43" i="3"/>
  <c r="CX50" i="3"/>
  <c r="CW42" i="3"/>
  <c r="CX46" i="3"/>
  <c r="CX42" i="3"/>
  <c r="CX45" i="3"/>
  <c r="P36" i="1"/>
  <c r="Q36" i="1"/>
  <c r="R36" i="1"/>
  <c r="CW40" i="3"/>
  <c r="S36" i="1"/>
  <c r="CX40" i="3"/>
  <c r="V34" i="1"/>
  <c r="GA80" i="1"/>
  <c r="CL75" i="1"/>
  <c r="V37" i="1"/>
  <c r="CW53" i="3"/>
  <c r="DH34" i="3"/>
  <c r="DG4" i="3"/>
  <c r="DJ4" i="3" s="1"/>
  <c r="DH4" i="3"/>
  <c r="DI4" i="3"/>
  <c r="GD75" i="1"/>
  <c r="EU80" i="1"/>
  <c r="AU80" i="1"/>
  <c r="BD110" i="1"/>
  <c r="F96" i="1"/>
  <c r="FZ80" i="1"/>
  <c r="CK75" i="1"/>
  <c r="P35" i="1"/>
  <c r="CQ35" i="1"/>
  <c r="CX57" i="3"/>
  <c r="DG34" i="3"/>
  <c r="DH22" i="3"/>
  <c r="DF21" i="3"/>
  <c r="DG21" i="3"/>
  <c r="DJ21" i="3" s="1"/>
  <c r="DH21" i="3"/>
  <c r="DI21" i="3"/>
  <c r="DF9" i="3"/>
  <c r="DJ9" i="3" s="1"/>
  <c r="DG9" i="3"/>
  <c r="DH9" i="3"/>
  <c r="DI9" i="3"/>
  <c r="CR41" i="1"/>
  <c r="CS41" i="1"/>
  <c r="AD41" i="1"/>
  <c r="AB38" i="1"/>
  <c r="DI80" i="1"/>
  <c r="DV75" i="1"/>
  <c r="AL75" i="1"/>
  <c r="BB75" i="1"/>
  <c r="F93" i="1"/>
  <c r="S35" i="1"/>
  <c r="CT35" i="1"/>
  <c r="CG43" i="1"/>
  <c r="S38" i="1"/>
  <c r="CT38" i="1"/>
  <c r="CX61" i="3"/>
  <c r="DF34" i="3"/>
  <c r="DJ34" i="3" s="1"/>
  <c r="DF29" i="3"/>
  <c r="DJ29" i="3" s="1"/>
  <c r="DG29" i="3"/>
  <c r="DH29" i="3"/>
  <c r="DI29" i="3"/>
  <c r="DG22" i="3"/>
  <c r="DJ22" i="3" s="1"/>
  <c r="FX80" i="1"/>
  <c r="CR38" i="1"/>
  <c r="CS38" i="1"/>
  <c r="U37" i="1"/>
  <c r="DF22" i="3"/>
  <c r="DF2" i="3"/>
  <c r="DG2" i="3"/>
  <c r="DJ2" i="3" s="1"/>
  <c r="DH2" i="3"/>
  <c r="DI2" i="3"/>
  <c r="R37" i="1"/>
  <c r="CR37" i="1"/>
  <c r="CS37" i="1"/>
  <c r="CX59" i="3"/>
  <c r="CW54" i="3"/>
  <c r="AD37" i="1"/>
  <c r="U34" i="1"/>
  <c r="DF20" i="3"/>
  <c r="DG20" i="3"/>
  <c r="CW5" i="3"/>
  <c r="AB28" i="1"/>
  <c r="DF25" i="3"/>
  <c r="DJ25" i="3" s="1"/>
  <c r="DG25" i="3"/>
  <c r="DH25" i="3"/>
  <c r="DI25" i="3"/>
  <c r="T34" i="1"/>
  <c r="AG43" i="1" s="1"/>
  <c r="CX47" i="3"/>
  <c r="DG10" i="3"/>
  <c r="DH10" i="3"/>
  <c r="DI10" i="3"/>
  <c r="BX75" i="1"/>
  <c r="AO80" i="1"/>
  <c r="AB37" i="1"/>
  <c r="S34" i="1"/>
  <c r="CP34" i="1" s="1"/>
  <c r="O34" i="1" s="1"/>
  <c r="CT34" i="1"/>
  <c r="W30" i="1"/>
  <c r="R34" i="1"/>
  <c r="CR34" i="1"/>
  <c r="CS34" i="1"/>
  <c r="CP31" i="1"/>
  <c r="O31" i="1" s="1"/>
  <c r="GM31" i="1" s="1"/>
  <c r="GO31" i="1" s="1"/>
  <c r="S29" i="1"/>
  <c r="CT29" i="1"/>
  <c r="CY28" i="1"/>
  <c r="X28" i="1" s="1"/>
  <c r="CZ28" i="1"/>
  <c r="Y28" i="1" s="1"/>
  <c r="EV80" i="1"/>
  <c r="CY78" i="1"/>
  <c r="X78" i="1" s="1"/>
  <c r="EC80" i="1" s="1"/>
  <c r="CZ78" i="1"/>
  <c r="Y78" i="1" s="1"/>
  <c r="ED80" i="1" s="1"/>
  <c r="AF75" i="1"/>
  <c r="AD34" i="1"/>
  <c r="AB34" i="1" s="1"/>
  <c r="Q30" i="1"/>
  <c r="CR29" i="1"/>
  <c r="CS29" i="1"/>
  <c r="BB26" i="1"/>
  <c r="P37" i="1"/>
  <c r="AD29" i="1"/>
  <c r="AB29" i="1" s="1"/>
  <c r="CW55" i="3"/>
  <c r="CX55" i="3"/>
  <c r="AB78" i="1"/>
  <c r="CT41" i="1"/>
  <c r="W33" i="1"/>
  <c r="EV43" i="1"/>
  <c r="CX54" i="3"/>
  <c r="CX23" i="3"/>
  <c r="EU43" i="1"/>
  <c r="ET43" i="1"/>
  <c r="AG26" i="1" l="1"/>
  <c r="T43" i="1"/>
  <c r="EB43" i="1"/>
  <c r="DF24" i="3"/>
  <c r="DG24" i="3"/>
  <c r="DJ24" i="3" s="1"/>
  <c r="DH24" i="3"/>
  <c r="DI24" i="3"/>
  <c r="DM75" i="1"/>
  <c r="P102" i="1"/>
  <c r="DF56" i="3"/>
  <c r="DG56" i="3"/>
  <c r="DJ56" i="3" s="1"/>
  <c r="DH56" i="3"/>
  <c r="DI56" i="3"/>
  <c r="DF49" i="3"/>
  <c r="DJ49" i="3" s="1"/>
  <c r="DG49" i="3"/>
  <c r="DH49" i="3"/>
  <c r="DI49" i="3"/>
  <c r="CP36" i="1"/>
  <c r="O36" i="1" s="1"/>
  <c r="DF58" i="3"/>
  <c r="DJ58" i="3" s="1"/>
  <c r="DG58" i="3"/>
  <c r="DH58" i="3"/>
  <c r="DI58" i="3"/>
  <c r="V41" i="1"/>
  <c r="ET26" i="1"/>
  <c r="P56" i="1"/>
  <c r="ET110" i="1"/>
  <c r="F62" i="1"/>
  <c r="AU110" i="1"/>
  <c r="AU26" i="1"/>
  <c r="R80" i="1"/>
  <c r="AE75" i="1"/>
  <c r="DG46" i="3"/>
  <c r="DH46" i="3"/>
  <c r="DI46" i="3"/>
  <c r="DF46" i="3"/>
  <c r="DJ46" i="3" s="1"/>
  <c r="AS110" i="1"/>
  <c r="F60" i="1"/>
  <c r="AS26" i="1"/>
  <c r="DF60" i="3"/>
  <c r="DJ60" i="3" s="1"/>
  <c r="DG60" i="3"/>
  <c r="DH60" i="3"/>
  <c r="DI60" i="3"/>
  <c r="AK75" i="1"/>
  <c r="X80" i="1"/>
  <c r="GA26" i="1"/>
  <c r="ER43" i="1"/>
  <c r="GX39" i="1"/>
  <c r="GB43" i="1" s="1"/>
  <c r="F99" i="1"/>
  <c r="AU75" i="1"/>
  <c r="T41" i="1"/>
  <c r="DI53" i="3"/>
  <c r="DF53" i="3"/>
  <c r="DG53" i="3"/>
  <c r="DJ53" i="3" s="1"/>
  <c r="DH53" i="3"/>
  <c r="DH45" i="3"/>
  <c r="DI45" i="3"/>
  <c r="DF45" i="3"/>
  <c r="DJ45" i="3" s="1"/>
  <c r="DG45" i="3"/>
  <c r="U39" i="1"/>
  <c r="DZ43" i="1" s="1"/>
  <c r="DN75" i="1"/>
  <c r="P103" i="1"/>
  <c r="CY35" i="1"/>
  <c r="X35" i="1" s="1"/>
  <c r="CZ35" i="1"/>
  <c r="Y35" i="1" s="1"/>
  <c r="V39" i="1"/>
  <c r="EA43" i="1" s="1"/>
  <c r="DV43" i="1"/>
  <c r="DG64" i="3"/>
  <c r="DH64" i="3"/>
  <c r="DI64" i="3"/>
  <c r="DF64" i="3"/>
  <c r="DJ64" i="3" s="1"/>
  <c r="P52" i="1"/>
  <c r="EH110" i="1"/>
  <c r="EH26" i="1"/>
  <c r="P60" i="1"/>
  <c r="EK26" i="1"/>
  <c r="EK110" i="1"/>
  <c r="DH54" i="3"/>
  <c r="DI54" i="3"/>
  <c r="DF54" i="3"/>
  <c r="DG54" i="3"/>
  <c r="DJ54" i="3" s="1"/>
  <c r="CY33" i="1"/>
  <c r="X33" i="1" s="1"/>
  <c r="CZ33" i="1"/>
  <c r="Y33" i="1" s="1"/>
  <c r="F92" i="1"/>
  <c r="Q75" i="1"/>
  <c r="W75" i="1"/>
  <c r="F104" i="1"/>
  <c r="DF42" i="3"/>
  <c r="DG42" i="3"/>
  <c r="DJ42" i="3" s="1"/>
  <c r="DH42" i="3"/>
  <c r="DI42" i="3"/>
  <c r="EV26" i="1"/>
  <c r="P68" i="1"/>
  <c r="EV110" i="1"/>
  <c r="F100" i="1"/>
  <c r="BA75" i="1"/>
  <c r="GX41" i="1"/>
  <c r="CP30" i="1"/>
  <c r="O30" i="1" s="1"/>
  <c r="AC43" i="1"/>
  <c r="EU26" i="1"/>
  <c r="EU110" i="1"/>
  <c r="P59" i="1"/>
  <c r="DH41" i="3"/>
  <c r="DI41" i="3"/>
  <c r="DF41" i="3"/>
  <c r="DG41" i="3"/>
  <c r="DJ41" i="3" s="1"/>
  <c r="AZ43" i="1"/>
  <c r="CI26" i="1"/>
  <c r="DH75" i="1"/>
  <c r="P83" i="1"/>
  <c r="Q39" i="1"/>
  <c r="R39" i="1"/>
  <c r="DW43" i="1" s="1"/>
  <c r="S39" i="1"/>
  <c r="P39" i="1"/>
  <c r="CP39" i="1" s="1"/>
  <c r="O39" i="1" s="1"/>
  <c r="F53" i="1"/>
  <c r="AQ26" i="1"/>
  <c r="AQ110" i="1"/>
  <c r="CY34" i="1"/>
  <c r="X34" i="1" s="1"/>
  <c r="GM34" i="1" s="1"/>
  <c r="GO34" i="1" s="1"/>
  <c r="CZ34" i="1"/>
  <c r="Y34" i="1" s="1"/>
  <c r="DH57" i="3"/>
  <c r="DI57" i="3"/>
  <c r="DF57" i="3"/>
  <c r="DJ57" i="3" s="1"/>
  <c r="DG57" i="3"/>
  <c r="W41" i="1"/>
  <c r="EC75" i="1"/>
  <c r="DP80" i="1"/>
  <c r="ET75" i="1"/>
  <c r="P93" i="1"/>
  <c r="ER80" i="1"/>
  <c r="GA75" i="1"/>
  <c r="BC149" i="1"/>
  <c r="BC22" i="1"/>
  <c r="F126" i="1"/>
  <c r="CY30" i="1"/>
  <c r="X30" i="1" s="1"/>
  <c r="CZ30" i="1"/>
  <c r="Y30" i="1" s="1"/>
  <c r="CP33" i="1"/>
  <c r="O33" i="1" s="1"/>
  <c r="GM33" i="1" s="1"/>
  <c r="GO33" i="1" s="1"/>
  <c r="ES75" i="1"/>
  <c r="P100" i="1"/>
  <c r="DG80" i="1"/>
  <c r="DT75" i="1"/>
  <c r="DL75" i="1"/>
  <c r="P101" i="1"/>
  <c r="AO75" i="1"/>
  <c r="F84" i="1"/>
  <c r="AO110" i="1"/>
  <c r="DI75" i="1"/>
  <c r="P92" i="1"/>
  <c r="EL75" i="1"/>
  <c r="P98" i="1"/>
  <c r="CP35" i="1"/>
  <c r="O35" i="1" s="1"/>
  <c r="DU43" i="1"/>
  <c r="P89" i="1"/>
  <c r="EH75" i="1"/>
  <c r="F52" i="1"/>
  <c r="AP26" i="1"/>
  <c r="FR77" i="1"/>
  <c r="BY80" i="1" s="1"/>
  <c r="AC80" i="1"/>
  <c r="CP77" i="1"/>
  <c r="O77" i="1" s="1"/>
  <c r="GM78" i="1"/>
  <c r="FS80" i="1" s="1"/>
  <c r="P62" i="1"/>
  <c r="EM26" i="1"/>
  <c r="EM110" i="1"/>
  <c r="DF23" i="3"/>
  <c r="DG23" i="3"/>
  <c r="DJ23" i="3" s="1"/>
  <c r="DH23" i="3"/>
  <c r="DI23" i="3"/>
  <c r="GX38" i="1"/>
  <c r="CJ43" i="1" s="1"/>
  <c r="Q38" i="1"/>
  <c r="AD43" i="1" s="1"/>
  <c r="U38" i="1"/>
  <c r="AH43" i="1" s="1"/>
  <c r="W38" i="1"/>
  <c r="AJ43" i="1" s="1"/>
  <c r="V38" i="1"/>
  <c r="AI43" i="1" s="1"/>
  <c r="ED75" i="1"/>
  <c r="DQ80" i="1"/>
  <c r="EO80" i="1"/>
  <c r="FX75" i="1"/>
  <c r="S41" i="1"/>
  <c r="DF59" i="3"/>
  <c r="DJ59" i="3" s="1"/>
  <c r="DG59" i="3"/>
  <c r="DH59" i="3"/>
  <c r="DI59" i="3"/>
  <c r="DF40" i="3"/>
  <c r="DG40" i="3"/>
  <c r="DJ40" i="3" s="1"/>
  <c r="DH40" i="3"/>
  <c r="DI40" i="3"/>
  <c r="DJ75" i="1"/>
  <c r="P94" i="1"/>
  <c r="P104" i="1"/>
  <c r="DO75" i="1"/>
  <c r="F101" i="1"/>
  <c r="T75" i="1"/>
  <c r="EN75" i="1"/>
  <c r="P85" i="1"/>
  <c r="T39" i="1"/>
  <c r="DY43" i="1" s="1"/>
  <c r="DI50" i="3"/>
  <c r="DF50" i="3"/>
  <c r="DJ50" i="3" s="1"/>
  <c r="DG50" i="3"/>
  <c r="DH50" i="3"/>
  <c r="DH43" i="3"/>
  <c r="DI43" i="3"/>
  <c r="DF43" i="3"/>
  <c r="DG43" i="3"/>
  <c r="DJ43" i="3" s="1"/>
  <c r="U41" i="1"/>
  <c r="R38" i="1"/>
  <c r="AE43" i="1" s="1"/>
  <c r="R41" i="1"/>
  <c r="CY37" i="1"/>
  <c r="X37" i="1" s="1"/>
  <c r="CZ37" i="1"/>
  <c r="Y37" i="1" s="1"/>
  <c r="EV75" i="1"/>
  <c r="P105" i="1"/>
  <c r="DH55" i="3"/>
  <c r="DG55" i="3"/>
  <c r="DJ55" i="3" s="1"/>
  <c r="DF55" i="3"/>
  <c r="DI55" i="3"/>
  <c r="AF43" i="1"/>
  <c r="EQ80" i="1"/>
  <c r="FZ75" i="1"/>
  <c r="CY36" i="1"/>
  <c r="X36" i="1" s="1"/>
  <c r="CZ36" i="1"/>
  <c r="Y36" i="1" s="1"/>
  <c r="EG22" i="1"/>
  <c r="P114" i="1"/>
  <c r="EG149" i="1"/>
  <c r="CY40" i="1"/>
  <c r="X40" i="1" s="1"/>
  <c r="CZ40" i="1"/>
  <c r="Y40" i="1" s="1"/>
  <c r="F162" i="1"/>
  <c r="BB18" i="1"/>
  <c r="DF62" i="3"/>
  <c r="DJ62" i="3" s="1"/>
  <c r="DH62" i="3"/>
  <c r="DI62" i="3"/>
  <c r="DG62" i="3"/>
  <c r="AT75" i="1"/>
  <c r="F98" i="1"/>
  <c r="DF47" i="3"/>
  <c r="DJ47" i="3" s="1"/>
  <c r="DI47" i="3"/>
  <c r="DG47" i="3"/>
  <c r="DH47" i="3"/>
  <c r="DF52" i="3"/>
  <c r="DG52" i="3"/>
  <c r="DH52" i="3"/>
  <c r="DI52" i="3"/>
  <c r="DJ52" i="3" s="1"/>
  <c r="DF39" i="3"/>
  <c r="DH39" i="3"/>
  <c r="DI39" i="3"/>
  <c r="DJ39" i="3" s="1"/>
  <c r="DG39" i="3"/>
  <c r="P53" i="1"/>
  <c r="EI110" i="1"/>
  <c r="EI26" i="1"/>
  <c r="CP37" i="1"/>
  <c r="O37" i="1" s="1"/>
  <c r="EU75" i="1"/>
  <c r="P96" i="1"/>
  <c r="AX43" i="1"/>
  <c r="CG26" i="1"/>
  <c r="DX43" i="1"/>
  <c r="CP29" i="1"/>
  <c r="O29" i="1" s="1"/>
  <c r="CY29" i="1"/>
  <c r="X29" i="1" s="1"/>
  <c r="CZ29" i="1"/>
  <c r="Y29" i="1" s="1"/>
  <c r="DI61" i="3"/>
  <c r="DF61" i="3"/>
  <c r="DJ61" i="3" s="1"/>
  <c r="DG61" i="3"/>
  <c r="DH61" i="3"/>
  <c r="BD149" i="1"/>
  <c r="BD22" i="1"/>
  <c r="F135" i="1"/>
  <c r="DK75" i="1"/>
  <c r="P95" i="1"/>
  <c r="CP40" i="1"/>
  <c r="O40" i="1" s="1"/>
  <c r="F102" i="1"/>
  <c r="U75" i="1"/>
  <c r="GM28" i="1"/>
  <c r="FY26" i="1"/>
  <c r="EP43" i="1"/>
  <c r="AJ26" i="1" l="1"/>
  <c r="W43" i="1"/>
  <c r="DZ26" i="1"/>
  <c r="DM43" i="1"/>
  <c r="DY26" i="1"/>
  <c r="DL43" i="1"/>
  <c r="Q43" i="1"/>
  <c r="AD26" i="1"/>
  <c r="DJ43" i="1"/>
  <c r="DW26" i="1"/>
  <c r="AE26" i="1"/>
  <c r="R43" i="1"/>
  <c r="ER26" i="1"/>
  <c r="P54" i="1"/>
  <c r="ER110" i="1"/>
  <c r="AU22" i="1"/>
  <c r="F129" i="1"/>
  <c r="AU149" i="1"/>
  <c r="ET22" i="1"/>
  <c r="ET149" i="1"/>
  <c r="P123" i="1"/>
  <c r="F94" i="1"/>
  <c r="R75" i="1"/>
  <c r="P43" i="1"/>
  <c r="AC26" i="1"/>
  <c r="CH43" i="1"/>
  <c r="CF43" i="1"/>
  <c r="CE43" i="1"/>
  <c r="CP38" i="1"/>
  <c r="O38" i="1" s="1"/>
  <c r="GM38" i="1" s="1"/>
  <c r="GO38" i="1" s="1"/>
  <c r="EP26" i="1"/>
  <c r="EP110" i="1"/>
  <c r="P50" i="1"/>
  <c r="CZ39" i="1"/>
  <c r="Y39" i="1" s="1"/>
  <c r="GM39" i="1" s="1"/>
  <c r="GO39" i="1" s="1"/>
  <c r="CY39" i="1"/>
  <c r="X39" i="1" s="1"/>
  <c r="EV22" i="1"/>
  <c r="P135" i="1"/>
  <c r="EV149" i="1"/>
  <c r="P127" i="1"/>
  <c r="EK149" i="1"/>
  <c r="EK22" i="1"/>
  <c r="AF26" i="1"/>
  <c r="S43" i="1"/>
  <c r="EM149" i="1"/>
  <c r="P129" i="1"/>
  <c r="EM22" i="1"/>
  <c r="ER75" i="1"/>
  <c r="P91" i="1"/>
  <c r="EB26" i="1"/>
  <c r="DO43" i="1"/>
  <c r="DI43" i="1"/>
  <c r="DV26" i="1"/>
  <c r="AO22" i="1"/>
  <c r="AO149" i="1"/>
  <c r="F114" i="1"/>
  <c r="AH26" i="1"/>
  <c r="U43" i="1"/>
  <c r="DX26" i="1"/>
  <c r="DK43" i="1"/>
  <c r="GO28" i="1"/>
  <c r="CY41" i="1"/>
  <c r="X41" i="1" s="1"/>
  <c r="EC43" i="1" s="1"/>
  <c r="CZ41" i="1"/>
  <c r="Y41" i="1" s="1"/>
  <c r="CZ38" i="1"/>
  <c r="Y38" i="1" s="1"/>
  <c r="AL43" i="1" s="1"/>
  <c r="P106" i="1"/>
  <c r="DP75" i="1"/>
  <c r="P119" i="1"/>
  <c r="EH22" i="1"/>
  <c r="EH149" i="1"/>
  <c r="AS22" i="1"/>
  <c r="F127" i="1"/>
  <c r="AS149" i="1"/>
  <c r="GM36" i="1"/>
  <c r="GO36" i="1" s="1"/>
  <c r="DH43" i="1"/>
  <c r="FZ43" i="1"/>
  <c r="DU26" i="1"/>
  <c r="FW43" i="1"/>
  <c r="FX43" i="1"/>
  <c r="CY38" i="1"/>
  <c r="X38" i="1" s="1"/>
  <c r="AK43" i="1" s="1"/>
  <c r="F54" i="1"/>
  <c r="AZ26" i="1"/>
  <c r="EU22" i="1"/>
  <c r="P126" i="1"/>
  <c r="EU149" i="1"/>
  <c r="BA43" i="1"/>
  <c r="CJ26" i="1"/>
  <c r="GM30" i="1"/>
  <c r="GO30" i="1" s="1"/>
  <c r="GM35" i="1"/>
  <c r="GO35" i="1" s="1"/>
  <c r="F50" i="1"/>
  <c r="AX26" i="1"/>
  <c r="AX110" i="1"/>
  <c r="GM40" i="1"/>
  <c r="GO40" i="1" s="1"/>
  <c r="P120" i="1"/>
  <c r="EI149" i="1"/>
  <c r="EI22" i="1"/>
  <c r="EO75" i="1"/>
  <c r="P86" i="1"/>
  <c r="FS75" i="1"/>
  <c r="EJ80" i="1"/>
  <c r="GB26" i="1"/>
  <c r="ES43" i="1"/>
  <c r="AQ22" i="1"/>
  <c r="F120" i="1"/>
  <c r="AQ149" i="1"/>
  <c r="GM29" i="1"/>
  <c r="GM37" i="1"/>
  <c r="GO37" i="1" s="1"/>
  <c r="P107" i="1"/>
  <c r="DQ75" i="1"/>
  <c r="GM77" i="1"/>
  <c r="CA80" i="1" s="1"/>
  <c r="AB80" i="1"/>
  <c r="CP41" i="1"/>
  <c r="O41" i="1" s="1"/>
  <c r="DT43" i="1" s="1"/>
  <c r="EA26" i="1"/>
  <c r="DN43" i="1"/>
  <c r="P153" i="1"/>
  <c r="EG18" i="1"/>
  <c r="X75" i="1"/>
  <c r="F106" i="1"/>
  <c r="P80" i="1"/>
  <c r="CF80" i="1"/>
  <c r="CH80" i="1"/>
  <c r="AC75" i="1"/>
  <c r="CE80" i="1"/>
  <c r="T26" i="1"/>
  <c r="F64" i="1"/>
  <c r="T110" i="1"/>
  <c r="F165" i="1"/>
  <c r="BC18" i="1"/>
  <c r="EQ75" i="1"/>
  <c r="P88" i="1"/>
  <c r="F174" i="1"/>
  <c r="BD18" i="1"/>
  <c r="AI26" i="1"/>
  <c r="V43" i="1"/>
  <c r="BY75" i="1"/>
  <c r="AP80" i="1"/>
  <c r="CI80" i="1"/>
  <c r="P82" i="1"/>
  <c r="DG75" i="1"/>
  <c r="AL26" i="1" l="1"/>
  <c r="Y43" i="1"/>
  <c r="EC26" i="1"/>
  <c r="DP43" i="1"/>
  <c r="AK26" i="1"/>
  <c r="X43" i="1"/>
  <c r="DG43" i="1"/>
  <c r="DT26" i="1"/>
  <c r="F83" i="1"/>
  <c r="P75" i="1"/>
  <c r="EU18" i="1"/>
  <c r="P165" i="1"/>
  <c r="DO26" i="1"/>
  <c r="DO110" i="1"/>
  <c r="P67" i="1"/>
  <c r="EP22" i="1"/>
  <c r="EP149" i="1"/>
  <c r="P117" i="1"/>
  <c r="P158" i="1"/>
  <c r="EH18" i="1"/>
  <c r="DI26" i="1"/>
  <c r="P55" i="1"/>
  <c r="DI110" i="1"/>
  <c r="ER22" i="1"/>
  <c r="P121" i="1"/>
  <c r="ER149" i="1"/>
  <c r="CH75" i="1"/>
  <c r="AY80" i="1"/>
  <c r="F63" i="1"/>
  <c r="BA26" i="1"/>
  <c r="BA110" i="1"/>
  <c r="ES26" i="1"/>
  <c r="P63" i="1"/>
  <c r="ES110" i="1"/>
  <c r="P108" i="1"/>
  <c r="EJ75" i="1"/>
  <c r="CI75" i="1"/>
  <c r="AZ80" i="1"/>
  <c r="F57" i="1"/>
  <c r="R26" i="1"/>
  <c r="R110" i="1"/>
  <c r="P159" i="1"/>
  <c r="EI18" i="1"/>
  <c r="CA75" i="1"/>
  <c r="AR80" i="1"/>
  <c r="FZ26" i="1"/>
  <c r="EQ43" i="1"/>
  <c r="DH26" i="1"/>
  <c r="P46" i="1"/>
  <c r="DH110" i="1"/>
  <c r="U26" i="1"/>
  <c r="F65" i="1"/>
  <c r="U110" i="1"/>
  <c r="E16" i="2"/>
  <c r="CF75" i="1"/>
  <c r="AW80" i="1"/>
  <c r="AP75" i="1"/>
  <c r="F89" i="1"/>
  <c r="AP110" i="1"/>
  <c r="P142" i="1"/>
  <c r="P146" i="1" s="1"/>
  <c r="CA43" i="1"/>
  <c r="O80" i="1"/>
  <c r="AB75" i="1"/>
  <c r="EN43" i="1"/>
  <c r="FW26" i="1"/>
  <c r="F55" i="1"/>
  <c r="Q26" i="1"/>
  <c r="Q110" i="1"/>
  <c r="DK26" i="1"/>
  <c r="DK110" i="1"/>
  <c r="P58" i="1"/>
  <c r="ED43" i="1"/>
  <c r="EV18" i="1"/>
  <c r="P174" i="1"/>
  <c r="ET18" i="1"/>
  <c r="P162" i="1"/>
  <c r="DM110" i="1"/>
  <c r="P65" i="1"/>
  <c r="DM26" i="1"/>
  <c r="P141" i="1"/>
  <c r="P145" i="1" s="1"/>
  <c r="G16" i="2"/>
  <c r="AV43" i="1"/>
  <c r="CE26" i="1"/>
  <c r="CF26" i="1"/>
  <c r="AW43" i="1"/>
  <c r="DN26" i="1"/>
  <c r="DN110" i="1"/>
  <c r="P66" i="1"/>
  <c r="AY43" i="1"/>
  <c r="CH26" i="1"/>
  <c r="EM18" i="1"/>
  <c r="P168" i="1"/>
  <c r="EO43" i="1"/>
  <c r="FX26" i="1"/>
  <c r="F46" i="1"/>
  <c r="P110" i="1"/>
  <c r="P26" i="1"/>
  <c r="AX22" i="1"/>
  <c r="AX149" i="1"/>
  <c r="F117" i="1"/>
  <c r="EK18" i="1"/>
  <c r="P166" i="1"/>
  <c r="T22" i="1"/>
  <c r="F131" i="1"/>
  <c r="T149" i="1"/>
  <c r="V26" i="1"/>
  <c r="V110" i="1"/>
  <c r="F66" i="1"/>
  <c r="CC43" i="1"/>
  <c r="DL26" i="1"/>
  <c r="DL110" i="1"/>
  <c r="P64" i="1"/>
  <c r="CE75" i="1"/>
  <c r="AV80" i="1"/>
  <c r="AB43" i="1"/>
  <c r="AS18" i="1"/>
  <c r="F166" i="1"/>
  <c r="AO18" i="1"/>
  <c r="F153" i="1"/>
  <c r="AU18" i="1"/>
  <c r="F168" i="1"/>
  <c r="W26" i="1"/>
  <c r="W110" i="1"/>
  <c r="F67" i="1"/>
  <c r="DJ26" i="1"/>
  <c r="DJ110" i="1"/>
  <c r="P57" i="1"/>
  <c r="GM41" i="1"/>
  <c r="GO41" i="1" s="1"/>
  <c r="F58" i="1"/>
  <c r="S26" i="1"/>
  <c r="S110" i="1"/>
  <c r="GO29" i="1"/>
  <c r="FU43" i="1" s="1"/>
  <c r="FS43" i="1"/>
  <c r="AQ18" i="1"/>
  <c r="F159" i="1"/>
  <c r="T16" i="2"/>
  <c r="F142" i="1"/>
  <c r="F146" i="1" s="1"/>
  <c r="Q22" i="1" l="1"/>
  <c r="F122" i="1"/>
  <c r="Q149" i="1"/>
  <c r="ES22" i="1"/>
  <c r="ES149" i="1"/>
  <c r="P130" i="1"/>
  <c r="H16" i="2" s="1"/>
  <c r="DO149" i="1"/>
  <c r="DO22" i="1"/>
  <c r="P134" i="1"/>
  <c r="AW110" i="1"/>
  <c r="AW26" i="1"/>
  <c r="F49" i="1"/>
  <c r="DK22" i="1"/>
  <c r="DK149" i="1"/>
  <c r="P125" i="1"/>
  <c r="J16" i="2" s="1"/>
  <c r="DN22" i="1"/>
  <c r="DN149" i="1"/>
  <c r="P133" i="1"/>
  <c r="DG26" i="1"/>
  <c r="P45" i="1"/>
  <c r="DG110" i="1"/>
  <c r="AV110" i="1"/>
  <c r="AV26" i="1"/>
  <c r="F48" i="1"/>
  <c r="EL43" i="1"/>
  <c r="FU26" i="1"/>
  <c r="EO26" i="1"/>
  <c r="P49" i="1"/>
  <c r="EO110" i="1"/>
  <c r="R22" i="1"/>
  <c r="F124" i="1"/>
  <c r="R149" i="1"/>
  <c r="DI22" i="1"/>
  <c r="DI149" i="1"/>
  <c r="P122" i="1"/>
  <c r="U22" i="1"/>
  <c r="U149" i="1"/>
  <c r="F132" i="1"/>
  <c r="EQ26" i="1"/>
  <c r="EQ110" i="1"/>
  <c r="P51" i="1"/>
  <c r="CA26" i="1"/>
  <c r="AR43" i="1"/>
  <c r="P22" i="1"/>
  <c r="F113" i="1"/>
  <c r="P149" i="1"/>
  <c r="ER18" i="1"/>
  <c r="P160" i="1"/>
  <c r="DM22" i="1"/>
  <c r="DM149" i="1"/>
  <c r="P132" i="1"/>
  <c r="DP26" i="1"/>
  <c r="P69" i="1"/>
  <c r="DP110" i="1"/>
  <c r="W22" i="1"/>
  <c r="W149" i="1"/>
  <c r="F134" i="1"/>
  <c r="DH22" i="1"/>
  <c r="DH149" i="1"/>
  <c r="P113" i="1"/>
  <c r="EJ43" i="1"/>
  <c r="FS26" i="1"/>
  <c r="AR75" i="1"/>
  <c r="F108" i="1"/>
  <c r="F85" i="1"/>
  <c r="AV75" i="1"/>
  <c r="AP22" i="1"/>
  <c r="F119" i="1"/>
  <c r="AP149" i="1"/>
  <c r="DL22" i="1"/>
  <c r="DL149" i="1"/>
  <c r="P131" i="1"/>
  <c r="AT43" i="1"/>
  <c r="CC26" i="1"/>
  <c r="AW75" i="1"/>
  <c r="F86" i="1"/>
  <c r="T18" i="1"/>
  <c r="F170" i="1"/>
  <c r="BA22" i="1"/>
  <c r="F130" i="1"/>
  <c r="W16" i="2" s="1"/>
  <c r="BA149" i="1"/>
  <c r="EN26" i="1"/>
  <c r="P48" i="1"/>
  <c r="EN110" i="1"/>
  <c r="F156" i="1"/>
  <c r="AX18" i="1"/>
  <c r="F82" i="1"/>
  <c r="O75" i="1"/>
  <c r="AY75" i="1"/>
  <c r="F88" i="1"/>
  <c r="S22" i="1"/>
  <c r="S149" i="1"/>
  <c r="F125" i="1"/>
  <c r="X26" i="1"/>
  <c r="F69" i="1"/>
  <c r="X110" i="1"/>
  <c r="ED26" i="1"/>
  <c r="DQ43" i="1"/>
  <c r="F91" i="1"/>
  <c r="AZ75" i="1"/>
  <c r="AZ110" i="1"/>
  <c r="F70" i="1"/>
  <c r="Y26" i="1"/>
  <c r="Y110" i="1"/>
  <c r="P156" i="1"/>
  <c r="EP18" i="1"/>
  <c r="O43" i="1"/>
  <c r="AB26" i="1"/>
  <c r="DJ22" i="1"/>
  <c r="DJ149" i="1"/>
  <c r="P124" i="1"/>
  <c r="V22" i="1"/>
  <c r="V149" i="1"/>
  <c r="F133" i="1"/>
  <c r="AY110" i="1"/>
  <c r="AY26" i="1"/>
  <c r="F51" i="1"/>
  <c r="DN18" i="1" l="1"/>
  <c r="P172" i="1"/>
  <c r="X22" i="1"/>
  <c r="F136" i="1"/>
  <c r="X149" i="1"/>
  <c r="P173" i="1"/>
  <c r="DO18" i="1"/>
  <c r="Y22" i="1"/>
  <c r="F137" i="1"/>
  <c r="Y149" i="1"/>
  <c r="DM18" i="1"/>
  <c r="P171" i="1"/>
  <c r="AZ22" i="1"/>
  <c r="F121" i="1"/>
  <c r="AZ149" i="1"/>
  <c r="DH18" i="1"/>
  <c r="P152" i="1"/>
  <c r="EQ22" i="1"/>
  <c r="EQ149" i="1"/>
  <c r="P118" i="1"/>
  <c r="AV22" i="1"/>
  <c r="AV149" i="1"/>
  <c r="F115" i="1"/>
  <c r="ES18" i="1"/>
  <c r="P169" i="1"/>
  <c r="AP18" i="1"/>
  <c r="F158" i="1"/>
  <c r="V16" i="2"/>
  <c r="F141" i="1"/>
  <c r="F145" i="1" s="1"/>
  <c r="EN22" i="1"/>
  <c r="EN149" i="1"/>
  <c r="P115" i="1"/>
  <c r="EO22" i="1"/>
  <c r="EO149" i="1"/>
  <c r="P116" i="1"/>
  <c r="P70" i="1"/>
  <c r="DQ110" i="1"/>
  <c r="DQ26" i="1"/>
  <c r="P61" i="1"/>
  <c r="EL110" i="1"/>
  <c r="EL26" i="1"/>
  <c r="DG22" i="1"/>
  <c r="P112" i="1"/>
  <c r="DG149" i="1"/>
  <c r="DK18" i="1"/>
  <c r="P164" i="1"/>
  <c r="P18" i="1"/>
  <c r="F152" i="1"/>
  <c r="BA18" i="1"/>
  <c r="F169" i="1"/>
  <c r="P71" i="1"/>
  <c r="EJ110" i="1"/>
  <c r="EJ26" i="1"/>
  <c r="V18" i="1"/>
  <c r="F172" i="1"/>
  <c r="DJ18" i="1"/>
  <c r="P163" i="1"/>
  <c r="F164" i="1"/>
  <c r="S18" i="1"/>
  <c r="W18" i="1"/>
  <c r="F173" i="1"/>
  <c r="Q18" i="1"/>
  <c r="F161" i="1"/>
  <c r="DI18" i="1"/>
  <c r="P161" i="1"/>
  <c r="R18" i="1"/>
  <c r="F163" i="1"/>
  <c r="AW22" i="1"/>
  <c r="F116" i="1"/>
  <c r="AW149" i="1"/>
  <c r="Y16" i="2"/>
  <c r="F61" i="1"/>
  <c r="AT110" i="1"/>
  <c r="AT26" i="1"/>
  <c r="U18" i="1"/>
  <c r="F171" i="1"/>
  <c r="DL18" i="1"/>
  <c r="P170" i="1"/>
  <c r="F118" i="1"/>
  <c r="AY22" i="1"/>
  <c r="AY149" i="1"/>
  <c r="F71" i="1"/>
  <c r="AR26" i="1"/>
  <c r="AR110" i="1"/>
  <c r="F45" i="1"/>
  <c r="O110" i="1"/>
  <c r="O26" i="1"/>
  <c r="P136" i="1"/>
  <c r="DP22" i="1"/>
  <c r="DP149" i="1"/>
  <c r="P175" i="1" l="1"/>
  <c r="DP18" i="1"/>
  <c r="P155" i="1"/>
  <c r="EO18" i="1"/>
  <c r="F112" i="1"/>
  <c r="O149" i="1"/>
  <c r="O22" i="1"/>
  <c r="P154" i="1"/>
  <c r="EN18" i="1"/>
  <c r="F157" i="1"/>
  <c r="AY18" i="1"/>
  <c r="X18" i="1"/>
  <c r="F175" i="1"/>
  <c r="P138" i="1"/>
  <c r="EJ149" i="1"/>
  <c r="EJ22" i="1"/>
  <c r="AZ18" i="1"/>
  <c r="F160" i="1"/>
  <c r="EL149" i="1"/>
  <c r="P128" i="1"/>
  <c r="EL22" i="1"/>
  <c r="AV18" i="1"/>
  <c r="F154" i="1"/>
  <c r="F155" i="1"/>
  <c r="AW18" i="1"/>
  <c r="Y18" i="1"/>
  <c r="F176" i="1"/>
  <c r="P151" i="1"/>
  <c r="DG18" i="1"/>
  <c r="AR22" i="1"/>
  <c r="AR149" i="1"/>
  <c r="F138" i="1"/>
  <c r="F128" i="1"/>
  <c r="AT22" i="1"/>
  <c r="AT149" i="1"/>
  <c r="P137" i="1"/>
  <c r="DQ22" i="1"/>
  <c r="DQ149" i="1"/>
  <c r="P157" i="1"/>
  <c r="EQ18" i="1"/>
  <c r="U16" i="2" l="1"/>
  <c r="X16" i="2" s="1"/>
  <c r="AC16" i="2" s="1"/>
  <c r="F140" i="1"/>
  <c r="F144" i="1" s="1"/>
  <c r="F147" i="1" s="1"/>
  <c r="AT18" i="1"/>
  <c r="F167" i="1"/>
  <c r="EJ18" i="1"/>
  <c r="P177" i="1"/>
  <c r="AR18" i="1"/>
  <c r="F177" i="1"/>
  <c r="O18" i="1"/>
  <c r="F151" i="1"/>
  <c r="F16" i="2"/>
  <c r="I16" i="2" s="1"/>
  <c r="N16" i="2" s="1"/>
  <c r="P140" i="1"/>
  <c r="P144" i="1" s="1"/>
  <c r="P147" i="1" s="1"/>
  <c r="DQ18" i="1"/>
  <c r="P176" i="1"/>
  <c r="EL18" i="1"/>
  <c r="P167" i="1"/>
</calcChain>
</file>

<file path=xl/sharedStrings.xml><?xml version="1.0" encoding="utf-8"?>
<sst xmlns="http://schemas.openxmlformats.org/spreadsheetml/2006/main" count="2636" uniqueCount="285">
  <si>
    <t>Smeta.RU (Terminal)  (495) 974-1589</t>
  </si>
  <si>
    <t>_PS_</t>
  </si>
  <si>
    <t>Smeta.RU (Terminal)</t>
  </si>
  <si>
    <t/>
  </si>
  <si>
    <t>02-01-02</t>
  </si>
  <si>
    <t>02-01-02 Установка автоматата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</si>
  <si>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</si>
  <si>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</si>
  <si>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</si>
  <si>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</si>
  <si>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</si>
  <si>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</si>
  <si>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</si>
  <si>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</si>
  <si>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</si>
  <si>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</si>
  <si>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</si>
  <si>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</si>
  <si>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4.8-218-4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</si>
  <si>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400 А</t>
  </si>
  <si>
    <t>1  ШТ.</t>
  </si>
  <si>
    <t>ТСН-2001.4 Доп. 69, Сб. 8, т. 218, поз. 4</t>
  </si>
  <si>
    <t>Монтаж оборудования</t>
  </si>
  <si>
    <t>ТСН-2001.4-8. Электротехнические установки</t>
  </si>
  <si>
    <t>ТСН-2001.4-8-1</t>
  </si>
  <si>
    <t>1,1</t>
  </si>
  <si>
    <t>1297020000</t>
  </si>
  <si>
    <t>Болты строительные с гайками и шайбами (1297030000, 1610000000, 1620000000, 1680000000)</t>
  </si>
  <si>
    <t>кг</t>
  </si>
  <si>
    <t>1,2</t>
  </si>
  <si>
    <t>3449800000</t>
  </si>
  <si>
    <t>Наконечники кабельные</t>
  </si>
  <si>
    <t>шт.</t>
  </si>
  <si>
    <t>1,3</t>
  </si>
  <si>
    <t>5290900000</t>
  </si>
  <si>
    <t>Конструкции опорные индивидуальные сварные, из сталей мелких профилей</t>
  </si>
  <si>
    <t>т</t>
  </si>
  <si>
    <t>2</t>
  </si>
  <si>
    <t>4.8-47-1</t>
  </si>
  <si>
    <t>Монтаж шины сборной с одной полосой в фазе, медной или алюминиевой, сечением до 250 мм2</t>
  </si>
  <si>
    <t>100 м</t>
  </si>
  <si>
    <t>ТСН-2001.4 Доп. 80, Сб. 8, т. 47, поз. 1</t>
  </si>
  <si>
    <t>2,1</t>
  </si>
  <si>
    <t>2,2</t>
  </si>
  <si>
    <t>1.23-16-1</t>
  </si>
  <si>
    <t>Шины алюминиевые прямоугольного сечения (0,03*1,5=0,045)</t>
  </si>
  <si>
    <t>ТСН-2001.1 Доп. 79, Р. 23, о. 16,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</si>
  <si>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</si>
  <si>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</si>
  <si>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</si>
  <si>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</si>
  <si>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</si>
  <si>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</si>
  <si>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</si>
  <si>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</si>
  <si>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</si>
  <si>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</si>
  <si>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</si>
  <si>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</si>
  <si>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</si>
  <si>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</si>
  <si>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</si>
  <si>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</si>
  <si>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</si>
  <si>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</si>
  <si>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</si>
  <si>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</si>
  <si>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</si>
  <si>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</si>
  <si>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</si>
  <si>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</si>
  <si>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</si>
  <si>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</si>
  <si>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</si>
  <si>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</si>
  <si>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</si>
  <si>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</si>
  <si>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</si>
  <si>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</si>
  <si>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</si>
  <si>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</si>
  <si>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</si>
  <si>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</si>
  <si>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</si>
  <si>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</si>
  <si>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</si>
  <si>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</si>
  <si>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</si>
  <si>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</si>
  <si>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</si>
  <si>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</si>
  <si>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</si>
  <si>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</si>
  <si>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</si>
  <si>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</si>
  <si>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</si>
  <si>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</si>
  <si>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</si>
  <si>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</si>
  <si>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</si>
  <si>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</si>
  <si>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</si>
  <si>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3</t>
  </si>
  <si>
    <t>Цена поставщика</t>
  </si>
  <si>
    <t>Автоматический выключатель ВА 57-35 400А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</si>
  <si>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</si>
  <si>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</si>
  <si>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</si>
  <si>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</si>
  <si>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</si>
  <si>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</si>
  <si>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</si>
  <si>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</si>
  <si>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</si>
  <si>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</si>
  <si>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</si>
  <si>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</si>
  <si>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</si>
  <si>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</si>
  <si>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</si>
  <si>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</si>
  <si>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</si>
  <si>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</si>
  <si>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</si>
  <si>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</si>
  <si>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</si>
  <si>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</si>
  <si>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</si>
  <si>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</si>
  <si>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</si>
  <si>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</si>
  <si>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</si>
  <si>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</si>
  <si>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</si>
  <si>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</si>
  <si>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</si>
  <si>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</si>
  <si>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</si>
  <si>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</si>
  <si>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</si>
  <si>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</si>
  <si>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</si>
  <si>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</si>
  <si>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</si>
  <si>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</si>
  <si>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</si>
  <si>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</si>
  <si>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</si>
  <si>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</si>
  <si>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</si>
  <si>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</si>
  <si>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</si>
  <si>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</si>
  <si>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</si>
  <si>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</si>
  <si>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</si>
  <si>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</si>
  <si>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</si>
  <si>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</si>
  <si>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</si>
  <si>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</si>
  <si>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</si>
  <si>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</si>
  <si>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</si>
  <si>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</si>
  <si>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</si>
  <si>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</si>
  <si>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</si>
  <si>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</si>
  <si>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</si>
  <si>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</si>
  <si>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</si>
  <si>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</si>
  <si>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</si>
  <si>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</si>
  <si>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</si>
  <si>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</si>
  <si>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</si>
  <si>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</si>
  <si>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</si>
  <si>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</si>
  <si>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</si>
  <si>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</si>
  <si>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</si>
  <si>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</si>
  <si>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</si>
  <si>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</si>
  <si>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</si>
  <si>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</si>
  <si>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</si>
  <si>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</si>
  <si>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</si>
  <si>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</si>
  <si>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</si>
  <si>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</si>
  <si>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</si>
  <si>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</si>
  <si>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</si>
  <si>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</si>
  <si>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</si>
  <si>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</si>
  <si>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</si>
  <si>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</si>
  <si>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</si>
  <si>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</si>
  <si>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</si>
  <si>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</si>
  <si>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</si>
  <si>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</si>
  <si>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</si>
  <si>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</si>
  <si>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</si>
  <si>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</si>
  <si>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2.1-30-37</t>
  </si>
  <si>
    <t>ТСН-2001.2. Доп. 68. п.1-30-37 (307101)</t>
  </si>
  <si>
    <t>Станки вертикально-сверлильные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</si>
  <si>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</si>
  <si>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</si>
  <si>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</si>
  <si>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1.1-1-1665</t>
  </si>
  <si>
    <t>ТСН-2001.1 Доп. 79, Р. 1, о. 1, поз. 1665</t>
  </si>
  <si>
    <t>Аргон газообразный</t>
  </si>
  <si>
    <t>м3</t>
  </si>
  <si>
    <t>1.1-1-4203</t>
  </si>
  <si>
    <t>ТСН-2001.1 Доп. 79, Р. 1, о. 1, поз. 4203</t>
  </si>
  <si>
    <t>Проволока из алюминия марки АД1, диаметр от 1,5 до 3,0 мм</t>
  </si>
  <si>
    <t>1.1-1-4480</t>
  </si>
  <si>
    <t>ТСН-2001.1 Доп. 79, Р. 1, о. 1, поз. 4480</t>
  </si>
  <si>
    <t>Шайбы пружинные (гровер) оцинкованные, М16</t>
  </si>
  <si>
    <t>1.1-2-49</t>
  </si>
  <si>
    <t>ТСН-2001.1 Доп. 79, Р. 1, о. 2, поз. 49</t>
  </si>
  <si>
    <t>Пруток медный, круглый</t>
  </si>
  <si>
    <t>1.21-5-1180</t>
  </si>
  <si>
    <t>ТСН-2001.1 Доп. 79, Р. 21, о. 5, поз. 1180</t>
  </si>
  <si>
    <t>Бирка маркировочная для кабелей и проводов, типа У134 У3,5</t>
  </si>
  <si>
    <t>3422000000</t>
  </si>
  <si>
    <t>Выключатели автоматические одно-, двух-, трехполюсные, на ток до 400 А</t>
  </si>
  <si>
    <t>1811210000</t>
  </si>
  <si>
    <t>Шины медные или алюминиевые прямоугольного сечения (1844200000)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</si>
  <si>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</si>
  <si>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</si>
  <si>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</si>
  <si>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</si>
  <si>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</si>
  <si>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</si>
  <si>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</si>
  <si>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</si>
  <si>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</si>
  <si>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</si>
  <si>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</si>
  <si>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</si>
  <si>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</si>
  <si>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</si>
  <si>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</si>
  <si>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</si>
  <si>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</si>
  <si>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</si>
  <si>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</si>
  <si>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</si>
  <si>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</si>
  <si>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</si>
  <si>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</si>
  <si>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</si>
  <si>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</si>
  <si>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</si>
  <si>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</si>
  <si>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</si>
  <si>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</si>
  <si>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</si>
  <si>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</si>
  <si>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</si>
  <si>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</si>
  <si>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</si>
  <si>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</si>
  <si>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</si>
  <si>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</si>
  <si>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ОБОРУДОВАНИЕ:_x000D_
Автоматический выключатель ВА 57-35 400А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</si>
  <si>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</si>
  <si>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</si>
  <si>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</si>
  <si>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</si>
  <si>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</si>
  <si>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</si>
  <si>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 xml:space="preserve"> Установка в РУ-0,4кВ автоматического выключателя на ток 400А</t>
  </si>
  <si>
    <t>02-01-03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</si>
</sst>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4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2" fillId="0" borderId="0" xfId="0" applyFont="1"/>
    <xf numFmtId="0" fontId="23" fillId="0" borderId="0" xfId="0" applyFont="1" applyAlignment="1">
      <alignment vertical="top"/>
    </xf>
    <xf numFmtId="0" fontId="13" fillId="0" borderId="1" xfId="0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164" fontId="17" fillId="0" borderId="2" xfId="0" applyNumberFormat="1" applyFont="1" applyBorder="1" applyAlignment="1">
      <alignment horizontal="right" vertical="top"/>
    </xf>
    <xf numFmtId="164" fontId="23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49" fontId="1" fillId="0" borderId="0" xfId="0" applyNumberFormat="1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1"/>
  <sheetViews>
    <sheetView tabSelected="1" topLeftCell="A2" zoomScaleNormal="100" workbookViewId="0">
      <selection activeCell="AY59" sqref="AY5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260</v>
      </c>
      <c r="K2" s="46"/>
    </row>
    <row r="3" spans="1:11" ht="54" customHeight="1" x14ac:dyDescent="0.25">
      <c r="A3" s="50" t="s">
        <v>282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">
      <c r="A4" s="51" t="s">
        <v>239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0" t="str">
        <f>CONCATENATE( "ЛОКАЛЬНАЯ СМЕТА № ",IF(Source!F12&lt;&gt;"Новый объект", Source!F12, ""))</f>
        <v>ЛОКАЛЬНАЯ СМЕТА № 02-01-03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3" t="s">
        <v>283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x14ac:dyDescent="0.2">
      <c r="A9" s="54" t="s">
        <v>240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56" t="str">
        <f>CONCATENATE( "Основание: чертежи № НМ-357843 ", Source!J12)</f>
        <v xml:space="preserve">Основание: чертежи № НМ-357843 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241</v>
      </c>
      <c r="J13" s="14" t="s">
        <v>242</v>
      </c>
      <c r="K13" s="12"/>
    </row>
    <row r="14" spans="1:11" ht="15" x14ac:dyDescent="0.25">
      <c r="A14" s="12"/>
      <c r="B14" s="12"/>
      <c r="C14" s="12"/>
      <c r="D14" s="12"/>
      <c r="E14" s="48" t="s">
        <v>243</v>
      </c>
      <c r="F14" s="48"/>
      <c r="G14" s="48"/>
      <c r="H14" s="48"/>
      <c r="I14" s="15">
        <f>I15+I16+I17+I18</f>
        <v>14.44</v>
      </c>
      <c r="J14" s="15">
        <f>J15+J16+J17+J18</f>
        <v>23.46</v>
      </c>
      <c r="K14" s="16" t="s">
        <v>277</v>
      </c>
    </row>
    <row r="15" spans="1:11" ht="14.25" x14ac:dyDescent="0.2">
      <c r="A15" s="12"/>
      <c r="B15" s="12"/>
      <c r="C15" s="12"/>
      <c r="D15" s="12"/>
      <c r="E15" s="49" t="s">
        <v>244</v>
      </c>
      <c r="F15" s="49"/>
      <c r="G15" s="49"/>
      <c r="H15" s="49"/>
      <c r="I15" s="17">
        <f>ROUND((Source!F166)/1000, 2)</f>
        <v>0</v>
      </c>
      <c r="J15" s="17">
        <f>ROUND((Source!P166)/1000, 2)</f>
        <v>0</v>
      </c>
      <c r="K15" s="12" t="s">
        <v>277</v>
      </c>
    </row>
    <row r="16" spans="1:11" ht="14.25" x14ac:dyDescent="0.2">
      <c r="A16" s="12"/>
      <c r="B16" s="12"/>
      <c r="C16" s="12"/>
      <c r="D16" s="12"/>
      <c r="E16" s="49" t="s">
        <v>245</v>
      </c>
      <c r="F16" s="49"/>
      <c r="G16" s="49"/>
      <c r="H16" s="49"/>
      <c r="I16" s="17">
        <f>ROUND((Source!F167)/1000, 2)</f>
        <v>0.19</v>
      </c>
      <c r="J16" s="17">
        <f>ROUND((Source!P167)/1000, 2)</f>
        <v>9.2100000000000009</v>
      </c>
      <c r="K16" s="12" t="s">
        <v>277</v>
      </c>
    </row>
    <row r="17" spans="1:42" ht="14.25" x14ac:dyDescent="0.2">
      <c r="A17" s="12"/>
      <c r="B17" s="12"/>
      <c r="C17" s="12"/>
      <c r="D17" s="12"/>
      <c r="E17" s="49" t="s">
        <v>101</v>
      </c>
      <c r="F17" s="49"/>
      <c r="G17" s="49"/>
      <c r="H17" s="49"/>
      <c r="I17" s="17">
        <f>ROUND((Source!F158)/1000, 2)</f>
        <v>14.25</v>
      </c>
      <c r="J17" s="17">
        <f>ROUND((Source!P158)/1000, 2)</f>
        <v>14.25</v>
      </c>
      <c r="K17" s="12" t="s">
        <v>277</v>
      </c>
    </row>
    <row r="18" spans="1:42" ht="14.25" x14ac:dyDescent="0.2">
      <c r="A18" s="12"/>
      <c r="B18" s="12"/>
      <c r="C18" s="12"/>
      <c r="D18" s="12"/>
      <c r="E18" s="49" t="s">
        <v>246</v>
      </c>
      <c r="F18" s="49"/>
      <c r="G18" s="49"/>
      <c r="H18" s="49"/>
      <c r="I18" s="17">
        <f>ROUND((Source!F168+Source!F169)/1000, 2)</f>
        <v>0</v>
      </c>
      <c r="J18" s="17">
        <f>ROUND((Source!P168+Source!P169)/1000, 2)</f>
        <v>0</v>
      </c>
      <c r="K18" s="12" t="s">
        <v>277</v>
      </c>
    </row>
    <row r="19" spans="1:42" ht="14.25" x14ac:dyDescent="0.2">
      <c r="A19" s="12"/>
      <c r="B19" s="12"/>
      <c r="C19" s="12"/>
      <c r="D19" s="12"/>
      <c r="E19" s="49" t="s">
        <v>247</v>
      </c>
      <c r="F19" s="49"/>
      <c r="G19" s="49"/>
      <c r="H19" s="49"/>
      <c r="I19" s="17">
        <f>(Source!F164+ Source!F163)/1000</f>
        <v>6.1170000000000002E-2</v>
      </c>
      <c r="J19" s="17">
        <f>((Source!P164 + Source!P163)/1000)</f>
        <v>3.6092200000000001</v>
      </c>
      <c r="K19" s="12" t="s">
        <v>277</v>
      </c>
    </row>
    <row r="20" spans="1:42" ht="14.25" x14ac:dyDescent="0.2">
      <c r="A20" s="12"/>
      <c r="B20" s="12"/>
      <c r="C20" s="12"/>
      <c r="D20" s="12"/>
      <c r="E20" s="49" t="s">
        <v>248</v>
      </c>
      <c r="F20" s="49"/>
      <c r="G20" s="49"/>
      <c r="H20" s="49"/>
      <c r="I20" s="17">
        <f>Source!F171</f>
        <v>4.4689999999999994</v>
      </c>
      <c r="J20" s="17"/>
      <c r="K20" s="12" t="s">
        <v>160</v>
      </c>
    </row>
    <row r="21" spans="1:42" ht="14.25" hidden="1" x14ac:dyDescent="0.2">
      <c r="A21" s="12"/>
      <c r="B21" s="12"/>
      <c r="C21" s="12"/>
      <c r="D21" s="12"/>
      <c r="E21" s="60" t="s">
        <v>249</v>
      </c>
      <c r="F21" s="60"/>
      <c r="G21" s="60"/>
      <c r="H21" s="6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1" t="s">
        <v>86</v>
      </c>
      <c r="F22" s="61"/>
      <c r="G22" s="61"/>
      <c r="H22" s="61"/>
      <c r="I22" s="17">
        <f>SUM(Y1:Y84)/1000</f>
        <v>0</v>
      </c>
      <c r="J22" s="17">
        <f>SUM(Z1:Z84)/1000</f>
        <v>0</v>
      </c>
      <c r="K22" s="12" t="s">
        <v>277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261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6" t="s">
        <v>262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AP25" s="21" t="s">
        <v>262</v>
      </c>
    </row>
    <row r="26" spans="1:42" ht="114" x14ac:dyDescent="0.2">
      <c r="A26" s="19" t="s">
        <v>250</v>
      </c>
      <c r="B26" s="19" t="s">
        <v>251</v>
      </c>
      <c r="C26" s="19" t="s">
        <v>252</v>
      </c>
      <c r="D26" s="19" t="s">
        <v>253</v>
      </c>
      <c r="E26" s="19" t="s">
        <v>254</v>
      </c>
      <c r="F26" s="19" t="s">
        <v>255</v>
      </c>
      <c r="G26" s="20" t="s">
        <v>256</v>
      </c>
      <c r="H26" s="20" t="s">
        <v>257</v>
      </c>
      <c r="I26" s="19" t="s">
        <v>263</v>
      </c>
      <c r="J26" s="19" t="s">
        <v>258</v>
      </c>
      <c r="K26" s="19" t="s">
        <v>259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7" t="str">
        <f>CONCATENATE("Локальная смета: ",IF(Source!G20&lt;&gt;"Новая локальная смета", Source!G20, ""))</f>
        <v xml:space="preserve">Локальная смета: 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1" spans="1:42" ht="16.5" x14ac:dyDescent="0.2">
      <c r="A31" s="47" t="str">
        <f>CONCATENATE("Раздел: ",IF(Source!G24&lt;&gt;"Новый раздел", Source!G24, ""))</f>
        <v>Раздел: Монтажные работы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42" ht="85.5" x14ac:dyDescent="0.2">
      <c r="A32" s="22">
        <v>1</v>
      </c>
      <c r="B32" s="22" t="str">
        <f>Source!F28</f>
        <v>4.8-218-4</v>
      </c>
      <c r="C32" s="22" t="s">
        <v>19</v>
      </c>
      <c r="D32" s="24" t="str">
        <f>Source!H28</f>
        <v>1  ШТ.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41.03</v>
      </c>
      <c r="R32">
        <f>Source!X29</f>
        <v>2420.87</v>
      </c>
      <c r="S32">
        <f>Source!Y28</f>
        <v>21.57</v>
      </c>
      <c r="T32">
        <f>Source!Y29</f>
        <v>1272.83</v>
      </c>
      <c r="U32">
        <f>ROUND((175/100)*ROUND(Source!R28, 2), 2)</f>
        <v>0.23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264</v>
      </c>
      <c r="D33" s="24"/>
      <c r="E33" s="23"/>
      <c r="F33" s="26">
        <f>Source!AO28</f>
        <v>42.17</v>
      </c>
      <c r="G33" s="25" t="str">
        <f>Source!DG28</f>
        <v/>
      </c>
      <c r="H33" s="23">
        <f>Source!AV29</f>
        <v>1.0469999999999999</v>
      </c>
      <c r="I33" s="26">
        <f>Source!S28</f>
        <v>42.17</v>
      </c>
      <c r="J33" s="23">
        <f>IF(Source!BA29&lt;&gt; 0, Source!BA29, 1)</f>
        <v>56.35</v>
      </c>
      <c r="K33" s="26">
        <f>Source!S29</f>
        <v>2487.85</v>
      </c>
    </row>
    <row r="34" spans="1:29" ht="14.25" x14ac:dyDescent="0.2">
      <c r="A34" s="22"/>
      <c r="B34" s="22"/>
      <c r="C34" s="22" t="s">
        <v>265</v>
      </c>
      <c r="D34" s="24"/>
      <c r="E34" s="23"/>
      <c r="F34" s="26">
        <f>Source!AM28</f>
        <v>2.02</v>
      </c>
      <c r="G34" s="25" t="str">
        <f>Source!DE28</f>
        <v/>
      </c>
      <c r="H34" s="23">
        <f>Source!AV29</f>
        <v>1.0469999999999999</v>
      </c>
      <c r="I34" s="26">
        <f>Source!Q28</f>
        <v>2.02</v>
      </c>
      <c r="J34" s="23">
        <f>IF(Source!BB29&lt;&gt; 0, Source!BB29, 1)</f>
        <v>14.22</v>
      </c>
      <c r="K34" s="26">
        <f>Source!Q29</f>
        <v>30</v>
      </c>
    </row>
    <row r="35" spans="1:29" ht="14.25" x14ac:dyDescent="0.2">
      <c r="A35" s="22"/>
      <c r="B35" s="22"/>
      <c r="C35" s="22" t="s">
        <v>266</v>
      </c>
      <c r="D35" s="24"/>
      <c r="E35" s="23"/>
      <c r="F35" s="26">
        <f>Source!AN28</f>
        <v>0.13</v>
      </c>
      <c r="G35" s="25" t="str">
        <f>Source!DF28</f>
        <v/>
      </c>
      <c r="H35" s="23">
        <f>Source!AV29</f>
        <v>1.0469999999999999</v>
      </c>
      <c r="I35" s="27">
        <f>Source!R28</f>
        <v>0.13</v>
      </c>
      <c r="J35" s="23">
        <f>IF(Source!BS29&lt;&gt; 0, Source!BS29, 1)</f>
        <v>56.35</v>
      </c>
      <c r="K35" s="27">
        <f>Source!R29</f>
        <v>7.89</v>
      </c>
    </row>
    <row r="36" spans="1:29" ht="14.25" x14ac:dyDescent="0.2">
      <c r="A36" s="22"/>
      <c r="B36" s="22"/>
      <c r="C36" s="22" t="s">
        <v>267</v>
      </c>
      <c r="D36" s="24"/>
      <c r="E36" s="23"/>
      <c r="F36" s="26">
        <f>Source!AL28</f>
        <v>35.630000000000003</v>
      </c>
      <c r="G36" s="25" t="str">
        <f>Source!DD28</f>
        <v/>
      </c>
      <c r="H36" s="23">
        <f>Source!AW29</f>
        <v>1</v>
      </c>
      <c r="I36" s="26">
        <f>Source!P28</f>
        <v>35.630000000000003</v>
      </c>
      <c r="J36" s="23">
        <f>IF(Source!BC29&lt;&gt; 0, Source!BC29, 1)</f>
        <v>5.2</v>
      </c>
      <c r="K36" s="26">
        <f>Source!P29</f>
        <v>185.28</v>
      </c>
    </row>
    <row r="37" spans="1:29" ht="42.75" x14ac:dyDescent="0.2">
      <c r="A37" s="22" t="s">
        <v>25</v>
      </c>
      <c r="B37" s="22" t="str">
        <f>Source!F30</f>
        <v>1297020000</v>
      </c>
      <c r="C37" s="22" t="s">
        <v>27</v>
      </c>
      <c r="D37" s="24" t="str">
        <f>Source!H30</f>
        <v>кг</v>
      </c>
      <c r="E37" s="23">
        <f>Source!I30</f>
        <v>0.57599999999999996</v>
      </c>
      <c r="F37" s="26">
        <f>Source!AK30</f>
        <v>0</v>
      </c>
      <c r="G37" s="28" t="s">
        <v>3</v>
      </c>
      <c r="H37" s="23">
        <f>Source!AW31</f>
        <v>1</v>
      </c>
      <c r="I37" s="26">
        <f>Source!O30</f>
        <v>0</v>
      </c>
      <c r="J37" s="23">
        <f>IF(Source!BC31&lt;&gt; 0, Source!BC31, 1)</f>
        <v>9.84</v>
      </c>
      <c r="K37" s="26">
        <f>Source!O31</f>
        <v>0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ROUND((0/100)*ROUND(Source!R31, 2), 2)</f>
        <v>0</v>
      </c>
      <c r="AC37">
        <v>3</v>
      </c>
    </row>
    <row r="38" spans="1:29" ht="28.5" x14ac:dyDescent="0.2">
      <c r="A38" s="22" t="s">
        <v>29</v>
      </c>
      <c r="B38" s="22" t="str">
        <f>Source!F32</f>
        <v>3449800000</v>
      </c>
      <c r="C38" s="22" t="s">
        <v>31</v>
      </c>
      <c r="D38" s="24" t="str">
        <f>Source!H32</f>
        <v>шт.</v>
      </c>
      <c r="E38" s="23">
        <f>Source!I32</f>
        <v>6.1</v>
      </c>
      <c r="F38" s="26">
        <f>Source!AK32</f>
        <v>0</v>
      </c>
      <c r="G38" s="28" t="s">
        <v>3</v>
      </c>
      <c r="H38" s="23">
        <f>Source!AW33</f>
        <v>1</v>
      </c>
      <c r="I38" s="26">
        <f>Source!O32</f>
        <v>0</v>
      </c>
      <c r="J38" s="23">
        <f>IF(Source!BC33&lt;&gt; 0, Source!BC33, 1)</f>
        <v>9.84</v>
      </c>
      <c r="K38" s="26">
        <f>Source!O33</f>
        <v>0</v>
      </c>
      <c r="Q38">
        <f>Source!X32</f>
        <v>0</v>
      </c>
      <c r="R38">
        <f>Source!X33</f>
        <v>0</v>
      </c>
      <c r="S38">
        <f>Source!Y32</f>
        <v>0</v>
      </c>
      <c r="T38">
        <f>Source!Y33</f>
        <v>0</v>
      </c>
      <c r="U38">
        <f>ROUND((175/100)*ROUND(Source!R32, 2), 2)</f>
        <v>0</v>
      </c>
      <c r="V38">
        <f>ROUND((0/100)*ROUND(Source!R33, 2), 2)</f>
        <v>0</v>
      </c>
      <c r="AC38">
        <v>3</v>
      </c>
    </row>
    <row r="39" spans="1:29" ht="42.75" x14ac:dyDescent="0.2">
      <c r="A39" s="22" t="s">
        <v>33</v>
      </c>
      <c r="B39" s="22" t="str">
        <f>Source!F34</f>
        <v>5290900000</v>
      </c>
      <c r="C39" s="22" t="s">
        <v>35</v>
      </c>
      <c r="D39" s="24" t="str">
        <f>Source!H34</f>
        <v>т</v>
      </c>
      <c r="E39" s="23">
        <f>Source!I34</f>
        <v>3.0000000000000001E-3</v>
      </c>
      <c r="F39" s="26">
        <f>Source!AK34</f>
        <v>0</v>
      </c>
      <c r="G39" s="28" t="s">
        <v>3</v>
      </c>
      <c r="H39" s="23">
        <f>Source!AW35</f>
        <v>1</v>
      </c>
      <c r="I39" s="26">
        <f>Source!O34</f>
        <v>0</v>
      </c>
      <c r="J39" s="23">
        <f>IF(Source!BC35&lt;&gt; 0, Source!BC35, 1)</f>
        <v>9.84</v>
      </c>
      <c r="K39" s="26">
        <f>Source!O35</f>
        <v>0</v>
      </c>
      <c r="Q39">
        <f>Source!X34</f>
        <v>0</v>
      </c>
      <c r="R39">
        <f>Source!X35</f>
        <v>0</v>
      </c>
      <c r="S39">
        <f>Source!Y34</f>
        <v>0</v>
      </c>
      <c r="T39">
        <f>Source!Y35</f>
        <v>0</v>
      </c>
      <c r="U39">
        <f>ROUND((175/100)*ROUND(Source!R34, 2), 2)</f>
        <v>0</v>
      </c>
      <c r="V39">
        <f>ROUND((0/100)*ROUND(Source!R35, 2), 2)</f>
        <v>0</v>
      </c>
      <c r="AC39">
        <v>3</v>
      </c>
    </row>
    <row r="40" spans="1:29" ht="14.25" x14ac:dyDescent="0.2">
      <c r="A40" s="22"/>
      <c r="B40" s="22"/>
      <c r="C40" s="22" t="s">
        <v>268</v>
      </c>
      <c r="D40" s="24" t="s">
        <v>269</v>
      </c>
      <c r="E40" s="23">
        <f>Source!BZ29</f>
        <v>97</v>
      </c>
      <c r="F40" s="26"/>
      <c r="G40" s="25"/>
      <c r="H40" s="23"/>
      <c r="I40" s="26">
        <f>SUM(Q32:Q39)</f>
        <v>41.03</v>
      </c>
      <c r="J40" s="23">
        <f>Source!AT29</f>
        <v>97</v>
      </c>
      <c r="K40" s="26">
        <f>SUM(R32:R39)</f>
        <v>2420.87</v>
      </c>
    </row>
    <row r="41" spans="1:29" ht="14.25" x14ac:dyDescent="0.2">
      <c r="A41" s="22"/>
      <c r="B41" s="22"/>
      <c r="C41" s="22" t="s">
        <v>270</v>
      </c>
      <c r="D41" s="24" t="s">
        <v>269</v>
      </c>
      <c r="E41" s="23">
        <f>Source!CA29</f>
        <v>51</v>
      </c>
      <c r="F41" s="26"/>
      <c r="G41" s="25"/>
      <c r="H41" s="23"/>
      <c r="I41" s="26">
        <f>SUM(S32:S40)</f>
        <v>21.57</v>
      </c>
      <c r="J41" s="23">
        <f>Source!AU29</f>
        <v>51</v>
      </c>
      <c r="K41" s="26">
        <f>SUM(T32:T40)</f>
        <v>1272.83</v>
      </c>
    </row>
    <row r="42" spans="1:29" ht="14.25" x14ac:dyDescent="0.2">
      <c r="A42" s="29"/>
      <c r="B42" s="29"/>
      <c r="C42" s="29" t="s">
        <v>271</v>
      </c>
      <c r="D42" s="30" t="s">
        <v>272</v>
      </c>
      <c r="E42" s="31">
        <f>Source!AQ28</f>
        <v>3.11</v>
      </c>
      <c r="F42" s="32"/>
      <c r="G42" s="33" t="str">
        <f>Source!DI28</f>
        <v/>
      </c>
      <c r="H42" s="31">
        <f>Source!AV29</f>
        <v>1.0469999999999999</v>
      </c>
      <c r="I42" s="32">
        <f>Source!U28</f>
        <v>3.11</v>
      </c>
      <c r="J42" s="31"/>
      <c r="K42" s="32"/>
    </row>
    <row r="43" spans="1:29" ht="15" x14ac:dyDescent="0.2">
      <c r="C43" s="34" t="s">
        <v>273</v>
      </c>
      <c r="H43" s="62">
        <f>I33+I34+I36+I40+I41+SUM(I37:I39)</f>
        <v>142.42000000000002</v>
      </c>
      <c r="I43" s="62"/>
      <c r="J43" s="62">
        <f>K33+K34+K36+K40+K41+SUM(K37:K39)</f>
        <v>6396.83</v>
      </c>
      <c r="K43" s="62"/>
      <c r="O43" s="35">
        <f>I33+I34+I36+I40+I41+SUM(I37:I39)</f>
        <v>142.42000000000002</v>
      </c>
      <c r="P43" s="35">
        <f>K33+K34+K36+K40+K41+SUM(K37:K39)</f>
        <v>6396.83</v>
      </c>
    </row>
    <row r="45" spans="1:29" ht="42.75" x14ac:dyDescent="0.2">
      <c r="A45" s="22">
        <v>2</v>
      </c>
      <c r="B45" s="22" t="str">
        <f>Source!F36</f>
        <v>4.8-47-1</v>
      </c>
      <c r="C45" s="22" t="s">
        <v>39</v>
      </c>
      <c r="D45" s="24" t="str">
        <f>Source!H36</f>
        <v>100 м</v>
      </c>
      <c r="E45" s="23">
        <f>Source!I36</f>
        <v>0.03</v>
      </c>
      <c r="F45" s="26"/>
      <c r="G45" s="25"/>
      <c r="H45" s="23"/>
      <c r="I45" s="26"/>
      <c r="J45" s="23"/>
      <c r="K45" s="26"/>
      <c r="Q45">
        <f>Source!X36</f>
        <v>18.3</v>
      </c>
      <c r="R45">
        <f>Source!X37</f>
        <v>1080.08</v>
      </c>
      <c r="S45">
        <f>Source!Y36</f>
        <v>9.6199999999999992</v>
      </c>
      <c r="T45">
        <f>Source!Y37</f>
        <v>567.87</v>
      </c>
      <c r="U45">
        <f>ROUND((175/100)*ROUND(Source!R36, 2), 2)</f>
        <v>3.01</v>
      </c>
      <c r="V45">
        <f>ROUND((0/100)*ROUND(Source!R37, 2), 2)</f>
        <v>0</v>
      </c>
      <c r="AC45">
        <v>0</v>
      </c>
    </row>
    <row r="46" spans="1:29" x14ac:dyDescent="0.2">
      <c r="C46" s="36" t="str">
        <f>"Объем: "&amp;Source!I36&amp;"=3/"&amp;"100"</f>
        <v>Объем: 0,03=3/100</v>
      </c>
    </row>
    <row r="47" spans="1:29" ht="14.25" x14ac:dyDescent="0.2">
      <c r="A47" s="22"/>
      <c r="B47" s="22"/>
      <c r="C47" s="22" t="s">
        <v>264</v>
      </c>
      <c r="D47" s="24"/>
      <c r="E47" s="23"/>
      <c r="F47" s="26">
        <f>Source!AO36</f>
        <v>571.69000000000005</v>
      </c>
      <c r="G47" s="25" t="str">
        <f>Source!DG36</f>
        <v/>
      </c>
      <c r="H47" s="23">
        <f>Source!AV37</f>
        <v>1.0469999999999999</v>
      </c>
      <c r="I47" s="26">
        <f>Source!S36</f>
        <v>17.149999999999999</v>
      </c>
      <c r="J47" s="23">
        <f>IF(Source!BA37&lt;&gt; 0, Source!BA37, 1)</f>
        <v>56.35</v>
      </c>
      <c r="K47" s="26">
        <f>Source!S37</f>
        <v>1012.05</v>
      </c>
    </row>
    <row r="48" spans="1:29" ht="14.25" x14ac:dyDescent="0.2">
      <c r="A48" s="22"/>
      <c r="B48" s="22"/>
      <c r="C48" s="22" t="s">
        <v>265</v>
      </c>
      <c r="D48" s="24"/>
      <c r="E48" s="23"/>
      <c r="F48" s="26">
        <f>Source!AM36</f>
        <v>136.06</v>
      </c>
      <c r="G48" s="25" t="str">
        <f>Source!DE36</f>
        <v/>
      </c>
      <c r="H48" s="23">
        <f>Source!AV37</f>
        <v>1.0469999999999999</v>
      </c>
      <c r="I48" s="26">
        <f>Source!Q36</f>
        <v>4.08</v>
      </c>
      <c r="J48" s="23">
        <f>IF(Source!BB37&lt;&gt; 0, Source!BB37, 1)</f>
        <v>29.43</v>
      </c>
      <c r="K48" s="26">
        <f>Source!Q37</f>
        <v>125.67</v>
      </c>
    </row>
    <row r="49" spans="1:29" ht="14.25" x14ac:dyDescent="0.2">
      <c r="A49" s="22"/>
      <c r="B49" s="22"/>
      <c r="C49" s="22" t="s">
        <v>266</v>
      </c>
      <c r="D49" s="24"/>
      <c r="E49" s="23"/>
      <c r="F49" s="26">
        <f>Source!AN36</f>
        <v>57.31</v>
      </c>
      <c r="G49" s="25" t="str">
        <f>Source!DF36</f>
        <v/>
      </c>
      <c r="H49" s="23">
        <f>Source!AV37</f>
        <v>1.0469999999999999</v>
      </c>
      <c r="I49" s="27">
        <f>Source!R36</f>
        <v>1.72</v>
      </c>
      <c r="J49" s="23">
        <f>IF(Source!BS37&lt;&gt; 0, Source!BS37, 1)</f>
        <v>56.35</v>
      </c>
      <c r="K49" s="27">
        <f>Source!R37</f>
        <v>101.43</v>
      </c>
    </row>
    <row r="50" spans="1:29" ht="14.25" x14ac:dyDescent="0.2">
      <c r="A50" s="22"/>
      <c r="B50" s="22"/>
      <c r="C50" s="22" t="s">
        <v>267</v>
      </c>
      <c r="D50" s="24"/>
      <c r="E50" s="23"/>
      <c r="F50" s="26">
        <f>Source!AL36</f>
        <v>66.319999999999993</v>
      </c>
      <c r="G50" s="25" t="str">
        <f>Source!DD36</f>
        <v/>
      </c>
      <c r="H50" s="23">
        <f>Source!AW37</f>
        <v>1</v>
      </c>
      <c r="I50" s="26">
        <f>Source!P36</f>
        <v>1.99</v>
      </c>
      <c r="J50" s="23">
        <f>IF(Source!BC37&lt;&gt; 0, Source!BC37, 1)</f>
        <v>5.26</v>
      </c>
      <c r="K50" s="26">
        <f>Source!P37</f>
        <v>10.47</v>
      </c>
    </row>
    <row r="51" spans="1:29" ht="42.75" x14ac:dyDescent="0.2">
      <c r="A51" s="22" t="s">
        <v>42</v>
      </c>
      <c r="B51" s="22" t="str">
        <f>Source!F38</f>
        <v>1297020000</v>
      </c>
      <c r="C51" s="22" t="s">
        <v>27</v>
      </c>
      <c r="D51" s="24" t="str">
        <f>Source!H38</f>
        <v>кг</v>
      </c>
      <c r="E51" s="23">
        <f>Source!I38</f>
        <v>8.6400000000000005E-2</v>
      </c>
      <c r="F51" s="26">
        <f>Source!AK38</f>
        <v>0</v>
      </c>
      <c r="G51" s="28" t="s">
        <v>3</v>
      </c>
      <c r="H51" s="23">
        <f>Source!AW39</f>
        <v>1</v>
      </c>
      <c r="I51" s="26">
        <f>Source!O38</f>
        <v>0</v>
      </c>
      <c r="J51" s="23">
        <f>IF(Source!BC39&lt;&gt; 0, Source!BC39, 1)</f>
        <v>9.84</v>
      </c>
      <c r="K51" s="26">
        <f>Source!O39</f>
        <v>0</v>
      </c>
      <c r="Q51">
        <f>Source!X38</f>
        <v>0</v>
      </c>
      <c r="R51">
        <f>Source!X39</f>
        <v>0</v>
      </c>
      <c r="S51">
        <f>Source!Y38</f>
        <v>0</v>
      </c>
      <c r="T51">
        <f>Source!Y39</f>
        <v>0</v>
      </c>
      <c r="U51">
        <f>ROUND((175/100)*ROUND(Source!R38, 2), 2)</f>
        <v>0</v>
      </c>
      <c r="V51">
        <f>ROUND((0/100)*ROUND(Source!R39, 2), 2)</f>
        <v>0</v>
      </c>
      <c r="AC51">
        <v>3</v>
      </c>
    </row>
    <row r="52" spans="1:29" ht="28.5" x14ac:dyDescent="0.2">
      <c r="A52" s="22" t="s">
        <v>43</v>
      </c>
      <c r="B52" s="22" t="str">
        <f>Source!F40</f>
        <v>1.23-16-1</v>
      </c>
      <c r="C52" s="22" t="s">
        <v>45</v>
      </c>
      <c r="D52" s="24" t="str">
        <f>Source!H40</f>
        <v>т</v>
      </c>
      <c r="E52" s="23">
        <f>Source!I40</f>
        <v>4.5000000000000003E-5</v>
      </c>
      <c r="F52" s="26">
        <f>Source!AK40</f>
        <v>31282.92</v>
      </c>
      <c r="G52" s="28" t="s">
        <v>3</v>
      </c>
      <c r="H52" s="23">
        <f>Source!AW41</f>
        <v>1</v>
      </c>
      <c r="I52" s="26">
        <f>Source!O40</f>
        <v>1.41</v>
      </c>
      <c r="J52" s="23">
        <f>IF(Source!BC41&lt;&gt; 0, Source!BC41, 1)</f>
        <v>10.02</v>
      </c>
      <c r="K52" s="26">
        <f>Source!O41</f>
        <v>14.13</v>
      </c>
      <c r="Q52">
        <f>Source!X40</f>
        <v>0</v>
      </c>
      <c r="R52">
        <f>Source!X41</f>
        <v>0</v>
      </c>
      <c r="S52">
        <f>Source!Y40</f>
        <v>0</v>
      </c>
      <c r="T52">
        <f>Source!Y41</f>
        <v>0</v>
      </c>
      <c r="U52">
        <f>ROUND((175/100)*ROUND(Source!R40, 2), 2)</f>
        <v>0</v>
      </c>
      <c r="V52">
        <f>ROUND((0/100)*ROUND(Source!R41, 2), 2)</f>
        <v>0</v>
      </c>
      <c r="AC52">
        <v>3</v>
      </c>
    </row>
    <row r="53" spans="1:29" ht="14.25" x14ac:dyDescent="0.2">
      <c r="A53" s="22"/>
      <c r="B53" s="22"/>
      <c r="C53" s="22" t="s">
        <v>268</v>
      </c>
      <c r="D53" s="24" t="s">
        <v>269</v>
      </c>
      <c r="E53" s="23">
        <f>Source!BZ37</f>
        <v>97</v>
      </c>
      <c r="F53" s="26"/>
      <c r="G53" s="25"/>
      <c r="H53" s="23"/>
      <c r="I53" s="26">
        <f>SUM(Q45:Q52)</f>
        <v>18.3</v>
      </c>
      <c r="J53" s="23">
        <f>Source!AT37</f>
        <v>97</v>
      </c>
      <c r="K53" s="26">
        <f>SUM(R45:R52)</f>
        <v>1080.08</v>
      </c>
    </row>
    <row r="54" spans="1:29" ht="14.25" x14ac:dyDescent="0.2">
      <c r="A54" s="22"/>
      <c r="B54" s="22"/>
      <c r="C54" s="22" t="s">
        <v>270</v>
      </c>
      <c r="D54" s="24" t="s">
        <v>269</v>
      </c>
      <c r="E54" s="23">
        <f>Source!CA37</f>
        <v>51</v>
      </c>
      <c r="F54" s="26"/>
      <c r="G54" s="25"/>
      <c r="H54" s="23"/>
      <c r="I54" s="26">
        <f>SUM(S45:S53)</f>
        <v>9.6199999999999992</v>
      </c>
      <c r="J54" s="23">
        <f>Source!AU37</f>
        <v>51</v>
      </c>
      <c r="K54" s="26">
        <f>SUM(T45:T53)</f>
        <v>567.87</v>
      </c>
    </row>
    <row r="55" spans="1:29" ht="14.25" x14ac:dyDescent="0.2">
      <c r="A55" s="29"/>
      <c r="B55" s="29"/>
      <c r="C55" s="29" t="s">
        <v>271</v>
      </c>
      <c r="D55" s="30" t="s">
        <v>272</v>
      </c>
      <c r="E55" s="31">
        <f>Source!AQ36</f>
        <v>45.3</v>
      </c>
      <c r="F55" s="32"/>
      <c r="G55" s="33" t="str">
        <f>Source!DI36</f>
        <v/>
      </c>
      <c r="H55" s="31">
        <f>Source!AV37</f>
        <v>1.0469999999999999</v>
      </c>
      <c r="I55" s="32">
        <f>Source!U36</f>
        <v>1.3589999999999998</v>
      </c>
      <c r="J55" s="31"/>
      <c r="K55" s="32"/>
    </row>
    <row r="56" spans="1:29" ht="15" x14ac:dyDescent="0.2">
      <c r="C56" s="34" t="s">
        <v>273</v>
      </c>
      <c r="H56" s="62">
        <f>I47+I48+I50+I53+I54+SUM(I51:I52)</f>
        <v>52.54999999999999</v>
      </c>
      <c r="I56" s="62"/>
      <c r="J56" s="62">
        <f>K47+K48+K50+K53+K54+SUM(K51:K52)</f>
        <v>2810.27</v>
      </c>
      <c r="K56" s="62"/>
      <c r="O56" s="35">
        <f>I47+I48+I50+I53+I54+SUM(I51:I52)</f>
        <v>52.54999999999999</v>
      </c>
      <c r="P56" s="35">
        <f>K47+K48+K50+K53+K54+SUM(K51:K52)</f>
        <v>2810.27</v>
      </c>
    </row>
    <row r="59" spans="1:29" ht="15" x14ac:dyDescent="0.25">
      <c r="A59" s="59" t="str">
        <f>CONCATENATE("Итого по разделу: ",IF(Source!G43&lt;&gt;"Новый раздел", Source!G43, ""))</f>
        <v>Итого по разделу: Монтажные работы</v>
      </c>
      <c r="B59" s="59"/>
      <c r="C59" s="59"/>
      <c r="D59" s="59"/>
      <c r="E59" s="59"/>
      <c r="F59" s="59"/>
      <c r="G59" s="59"/>
      <c r="H59" s="57">
        <f>SUM(O31:O58)</f>
        <v>194.97</v>
      </c>
      <c r="I59" s="58"/>
      <c r="J59" s="57">
        <f>SUM(P31:P58)</f>
        <v>9207.1</v>
      </c>
      <c r="K59" s="58"/>
    </row>
    <row r="60" spans="1:29" hidden="1" x14ac:dyDescent="0.2">
      <c r="A60" t="s">
        <v>274</v>
      </c>
      <c r="I60">
        <f>SUM(W31:W59)</f>
        <v>0</v>
      </c>
      <c r="J60">
        <f>SUM(X31:X59)</f>
        <v>0</v>
      </c>
    </row>
    <row r="61" spans="1:29" hidden="1" x14ac:dyDescent="0.2">
      <c r="A61" t="s">
        <v>275</v>
      </c>
      <c r="I61">
        <f>SUM(Y31:Y60)</f>
        <v>0</v>
      </c>
      <c r="J61">
        <f>SUM(Z31:Z60)</f>
        <v>0</v>
      </c>
    </row>
    <row r="63" spans="1:29" ht="16.5" x14ac:dyDescent="0.2">
      <c r="A63" s="47" t="str">
        <f>CONCATENATE("Раздел: ",IF(Source!G73&lt;&gt;"Новый раздел", Source!G73, ""))</f>
        <v>Раздел: Оборудование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29" ht="42.75" x14ac:dyDescent="0.2">
      <c r="A64" s="37">
        <v>3</v>
      </c>
      <c r="B64" s="37" t="str">
        <f>Source!F77</f>
        <v>Цена поставщика</v>
      </c>
      <c r="C64" s="37" t="s">
        <v>276</v>
      </c>
      <c r="D64" s="38" t="str">
        <f>Source!H77</f>
        <v>ШТ</v>
      </c>
      <c r="E64" s="39">
        <f>Source!I77</f>
        <v>1</v>
      </c>
      <c r="F64" s="40">
        <f>Source!AL77</f>
        <v>14250</v>
      </c>
      <c r="G64" s="41" t="str">
        <f>Source!DD77</f>
        <v/>
      </c>
      <c r="H64" s="39">
        <f>Source!AW78</f>
        <v>1</v>
      </c>
      <c r="I64" s="40">
        <f>Source!P77</f>
        <v>14250</v>
      </c>
      <c r="J64" s="39">
        <f>IF(Source!BC78&lt;&gt; 0, Source!BC78, 1)</f>
        <v>1</v>
      </c>
      <c r="K64" s="40">
        <f>Source!P78</f>
        <v>14250</v>
      </c>
      <c r="Q64">
        <f>Source!X77</f>
        <v>0</v>
      </c>
      <c r="R64">
        <f>Source!X78</f>
        <v>0</v>
      </c>
      <c r="S64">
        <f>Source!Y77</f>
        <v>0</v>
      </c>
      <c r="T64">
        <f>Source!Y78</f>
        <v>0</v>
      </c>
      <c r="U64">
        <f>ROUND((175/100)*ROUND(Source!R77, 2), 2)</f>
        <v>0</v>
      </c>
      <c r="V64">
        <f>ROUND((0/100)*ROUND(Source!R78, 2), 2)</f>
        <v>0</v>
      </c>
      <c r="AC64">
        <v>5</v>
      </c>
    </row>
    <row r="65" spans="1:16" ht="15" x14ac:dyDescent="0.2">
      <c r="A65" s="42"/>
      <c r="B65" s="42"/>
      <c r="C65" s="43" t="s">
        <v>273</v>
      </c>
      <c r="D65" s="42"/>
      <c r="E65" s="42"/>
      <c r="F65" s="42"/>
      <c r="G65" s="42"/>
      <c r="H65" s="63">
        <f>I64+0</f>
        <v>14250</v>
      </c>
      <c r="I65" s="63"/>
      <c r="J65" s="63">
        <f>K64+0</f>
        <v>14250</v>
      </c>
      <c r="K65" s="63"/>
      <c r="O65" s="35">
        <f>I64+0</f>
        <v>14250</v>
      </c>
      <c r="P65" s="35">
        <f>K64+0</f>
        <v>14250</v>
      </c>
    </row>
    <row r="68" spans="1:16" ht="15" x14ac:dyDescent="0.25">
      <c r="A68" s="59" t="str">
        <f>CONCATENATE("Итого по разделу: ",IF(Source!G80&lt;&gt;"Новый раздел", Source!G80, ""))</f>
        <v>Итого по разделу: Оборудование</v>
      </c>
      <c r="B68" s="59"/>
      <c r="C68" s="59"/>
      <c r="D68" s="59"/>
      <c r="E68" s="59"/>
      <c r="F68" s="59"/>
      <c r="G68" s="59"/>
      <c r="H68" s="57">
        <f>SUM(O63:O67)</f>
        <v>14250</v>
      </c>
      <c r="I68" s="58"/>
      <c r="J68" s="57">
        <f>SUM(P63:P67)</f>
        <v>14250</v>
      </c>
      <c r="K68" s="58"/>
    </row>
    <row r="69" spans="1:16" hidden="1" x14ac:dyDescent="0.2">
      <c r="A69" t="s">
        <v>274</v>
      </c>
      <c r="I69">
        <f>SUM(W63:W68)</f>
        <v>0</v>
      </c>
      <c r="J69">
        <f>SUM(X63:X68)</f>
        <v>0</v>
      </c>
    </row>
    <row r="70" spans="1:16" hidden="1" x14ac:dyDescent="0.2">
      <c r="A70" t="s">
        <v>275</v>
      </c>
      <c r="I70">
        <f>SUM(Y63:Y69)</f>
        <v>0</v>
      </c>
      <c r="J70">
        <f>SUM(Z63:Z69)</f>
        <v>0</v>
      </c>
    </row>
    <row r="72" spans="1:16" ht="15" x14ac:dyDescent="0.25">
      <c r="A72" s="59" t="str">
        <f>CONCATENATE("Итого по локальной смете: ",IF(Source!G110&lt;&gt;"Новая локальная смета", Source!G110, ""))</f>
        <v xml:space="preserve">Итого по локальной смете: </v>
      </c>
      <c r="B72" s="59"/>
      <c r="C72" s="59"/>
      <c r="D72" s="59"/>
      <c r="E72" s="59"/>
      <c r="F72" s="59"/>
      <c r="G72" s="59"/>
      <c r="H72" s="57">
        <f>SUM(O29:O71)</f>
        <v>14444.97</v>
      </c>
      <c r="I72" s="58"/>
      <c r="J72" s="57">
        <f>SUM(P29:P71)</f>
        <v>23457.1</v>
      </c>
      <c r="K72" s="58"/>
    </row>
    <row r="73" spans="1:16" hidden="1" x14ac:dyDescent="0.2">
      <c r="A73" t="s">
        <v>274</v>
      </c>
      <c r="I73">
        <f>SUM(W29:W72)</f>
        <v>0</v>
      </c>
      <c r="J73">
        <f>SUM(X29:X72)</f>
        <v>0</v>
      </c>
    </row>
    <row r="74" spans="1:16" hidden="1" x14ac:dyDescent="0.2">
      <c r="A74" t="s">
        <v>275</v>
      </c>
      <c r="I74">
        <f>SUM(Y29:Y73)</f>
        <v>0</v>
      </c>
      <c r="J74">
        <f>SUM(Z29:Z73)</f>
        <v>0</v>
      </c>
    </row>
    <row r="75" spans="1:16" ht="14.25" x14ac:dyDescent="0.2">
      <c r="C75" s="64" t="str">
        <f>Source!H139</f>
        <v>в том числе:</v>
      </c>
      <c r="D75" s="64"/>
      <c r="E75" s="64"/>
      <c r="F75" s="64"/>
      <c r="G75" s="64"/>
      <c r="H75" s="65">
        <f>Source!F139</f>
        <v>0</v>
      </c>
      <c r="I75" s="65"/>
      <c r="J75" s="65">
        <f>Source!P139</f>
        <v>0</v>
      </c>
      <c r="K75" s="65"/>
    </row>
    <row r="76" spans="1:16" ht="14.25" x14ac:dyDescent="0.2">
      <c r="C76" s="64" t="str">
        <f>Source!H140</f>
        <v>СМР</v>
      </c>
      <c r="D76" s="64"/>
      <c r="E76" s="64"/>
      <c r="F76" s="64"/>
      <c r="G76" s="64"/>
      <c r="H76" s="66">
        <f>Source!F140</f>
        <v>194.97</v>
      </c>
      <c r="I76" s="66"/>
      <c r="J76" s="66">
        <f>Source!P140</f>
        <v>9207.1</v>
      </c>
      <c r="K76" s="66"/>
    </row>
    <row r="77" spans="1:16" ht="14.25" x14ac:dyDescent="0.2">
      <c r="C77" s="64" t="str">
        <f>Source!H141</f>
        <v>Оборудование</v>
      </c>
      <c r="D77" s="64"/>
      <c r="E77" s="64"/>
      <c r="F77" s="64"/>
      <c r="G77" s="64"/>
      <c r="H77" s="66">
        <f>Source!F141</f>
        <v>14250</v>
      </c>
      <c r="I77" s="66"/>
      <c r="J77" s="66">
        <f>Source!P141</f>
        <v>14250</v>
      </c>
      <c r="K77" s="66"/>
    </row>
    <row r="78" spans="1:16" ht="14.25" x14ac:dyDescent="0.2">
      <c r="C78" s="64" t="str">
        <f>Source!H143</f>
        <v/>
      </c>
      <c r="D78" s="64"/>
      <c r="E78" s="64"/>
      <c r="F78" s="64"/>
      <c r="G78" s="64"/>
      <c r="H78" s="46"/>
      <c r="I78" s="46"/>
      <c r="J78" s="46"/>
      <c r="K78" s="46"/>
    </row>
    <row r="79" spans="1:16" ht="14.25" x14ac:dyDescent="0.2">
      <c r="C79" s="64" t="str">
        <f>Source!H144</f>
        <v>Итого СМР</v>
      </c>
      <c r="D79" s="64"/>
      <c r="E79" s="64"/>
      <c r="F79" s="64"/>
      <c r="G79" s="64"/>
      <c r="H79" s="66">
        <f>Source!F144</f>
        <v>194.97</v>
      </c>
      <c r="I79" s="66"/>
      <c r="J79" s="66">
        <f>Source!P144</f>
        <v>9207.1</v>
      </c>
      <c r="K79" s="66"/>
    </row>
    <row r="80" spans="1:16" ht="14.25" x14ac:dyDescent="0.2">
      <c r="C80" s="64" t="str">
        <f>Source!H145</f>
        <v>Итого оборудование</v>
      </c>
      <c r="D80" s="64"/>
      <c r="E80" s="64"/>
      <c r="F80" s="64"/>
      <c r="G80" s="64"/>
      <c r="H80" s="66">
        <f>Source!F145</f>
        <v>14250</v>
      </c>
      <c r="I80" s="66"/>
      <c r="J80" s="66">
        <f>Source!P145</f>
        <v>14250</v>
      </c>
      <c r="K80" s="66"/>
    </row>
    <row r="81" spans="1:11" ht="14.25" x14ac:dyDescent="0.2">
      <c r="C81" s="64" t="str">
        <f>Source!H147</f>
        <v>Всего по акту</v>
      </c>
      <c r="D81" s="64"/>
      <c r="E81" s="64"/>
      <c r="F81" s="64"/>
      <c r="G81" s="64"/>
      <c r="H81" s="66">
        <f>Source!F147</f>
        <v>14444.97</v>
      </c>
      <c r="I81" s="66"/>
      <c r="J81" s="66">
        <f>Source!P147</f>
        <v>23457.1</v>
      </c>
      <c r="K81" s="66"/>
    </row>
    <row r="83" spans="1:11" hidden="1" x14ac:dyDescent="0.2">
      <c r="A83" t="s">
        <v>274</v>
      </c>
      <c r="I83">
        <f>SUM(W1:W82)</f>
        <v>0</v>
      </c>
      <c r="J83">
        <f>SUM(X1:X82)</f>
        <v>0</v>
      </c>
    </row>
    <row r="84" spans="1:11" hidden="1" x14ac:dyDescent="0.2">
      <c r="A84" t="s">
        <v>275</v>
      </c>
      <c r="I84">
        <f>SUM(Y1:Y83)</f>
        <v>0</v>
      </c>
      <c r="J84">
        <f>SUM(Z1:Z83)</f>
        <v>0</v>
      </c>
    </row>
    <row r="87" spans="1:11" ht="14.25" x14ac:dyDescent="0.2">
      <c r="A87" s="67" t="s">
        <v>278</v>
      </c>
      <c r="B87" s="67"/>
      <c r="C87" s="44" t="str">
        <f>IF(Source!AC12&lt;&gt;"", Source!AC12," ")</f>
        <v xml:space="preserve"> </v>
      </c>
      <c r="D87" s="44"/>
      <c r="E87" s="44"/>
      <c r="F87" s="44"/>
      <c r="G87" s="44"/>
      <c r="H87" s="49" t="str">
        <f>IF(Source!AB12&lt;&gt;"", Source!AB12," ")</f>
        <v xml:space="preserve"> </v>
      </c>
      <c r="I87" s="49"/>
      <c r="J87" s="49"/>
      <c r="K87" s="49"/>
    </row>
    <row r="88" spans="1:11" ht="14.25" x14ac:dyDescent="0.2">
      <c r="A88" s="12"/>
      <c r="B88" s="12"/>
      <c r="C88" s="51" t="s">
        <v>279</v>
      </c>
      <c r="D88" s="51"/>
      <c r="E88" s="51"/>
      <c r="F88" s="51"/>
      <c r="G88" s="51"/>
      <c r="H88" s="12"/>
      <c r="I88" s="12"/>
      <c r="J88" s="12"/>
      <c r="K88" s="12"/>
    </row>
    <row r="89" spans="1:11" ht="14.25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x14ac:dyDescent="0.2">
      <c r="A90" s="67" t="s">
        <v>280</v>
      </c>
      <c r="B90" s="67"/>
      <c r="C90" s="44" t="str">
        <f>IF(Source!AE12&lt;&gt;"", Source!AE12," ")</f>
        <v xml:space="preserve"> </v>
      </c>
      <c r="D90" s="44"/>
      <c r="E90" s="44"/>
      <c r="F90" s="44"/>
      <c r="G90" s="44"/>
      <c r="H90" s="49" t="str">
        <f>IF(Source!AD12&lt;&gt;"", Source!AD12," ")</f>
        <v xml:space="preserve"> </v>
      </c>
      <c r="I90" s="49"/>
      <c r="J90" s="49"/>
      <c r="K90" s="49"/>
    </row>
    <row r="91" spans="1:11" ht="14.25" x14ac:dyDescent="0.2">
      <c r="A91" s="12"/>
      <c r="B91" s="12"/>
      <c r="C91" s="51" t="s">
        <v>279</v>
      </c>
      <c r="D91" s="51"/>
      <c r="E91" s="51"/>
      <c r="F91" s="51"/>
      <c r="G91" s="51"/>
      <c r="H91" s="12"/>
      <c r="I91" s="12"/>
      <c r="J91" s="12"/>
      <c r="K91" s="12"/>
    </row>
  </sheetData>
  <mergeCells count="62">
    <mergeCell ref="A90:B90"/>
    <mergeCell ref="H90:K90"/>
    <mergeCell ref="C91:G91"/>
    <mergeCell ref="A87:B87"/>
    <mergeCell ref="H87:K87"/>
    <mergeCell ref="C88:G88"/>
    <mergeCell ref="C80:G80"/>
    <mergeCell ref="H80:I80"/>
    <mergeCell ref="J80:K80"/>
    <mergeCell ref="C81:G81"/>
    <mergeCell ref="H81:I81"/>
    <mergeCell ref="J81:K81"/>
    <mergeCell ref="C78:G78"/>
    <mergeCell ref="H78:I78"/>
    <mergeCell ref="J78:K78"/>
    <mergeCell ref="C79:G79"/>
    <mergeCell ref="H79:I79"/>
    <mergeCell ref="J79:K79"/>
    <mergeCell ref="C76:G76"/>
    <mergeCell ref="H76:I76"/>
    <mergeCell ref="J76:K76"/>
    <mergeCell ref="C77:G77"/>
    <mergeCell ref="H77:I77"/>
    <mergeCell ref="J77:K77"/>
    <mergeCell ref="J72:K72"/>
    <mergeCell ref="H72:I72"/>
    <mergeCell ref="A72:G72"/>
    <mergeCell ref="C75:G75"/>
    <mergeCell ref="H75:I75"/>
    <mergeCell ref="J75:K75"/>
    <mergeCell ref="A63:K63"/>
    <mergeCell ref="H65:I65"/>
    <mergeCell ref="J65:K65"/>
    <mergeCell ref="J68:K68"/>
    <mergeCell ref="H68:I68"/>
    <mergeCell ref="A68:G68"/>
    <mergeCell ref="J59:K59"/>
    <mergeCell ref="H59:I59"/>
    <mergeCell ref="A59:G59"/>
    <mergeCell ref="E20:H20"/>
    <mergeCell ref="E21:H21"/>
    <mergeCell ref="E22:H22"/>
    <mergeCell ref="A25:K25"/>
    <mergeCell ref="A31:K31"/>
    <mergeCell ref="H43:I43"/>
    <mergeCell ref="J43:K43"/>
    <mergeCell ref="H56:I56"/>
    <mergeCell ref="J56:K56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45" t="s">
        <v>281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203</v>
      </c>
      <c r="C12" s="1">
        <v>0</v>
      </c>
      <c r="D12" s="1">
        <f>ROW(A149)</f>
        <v>149</v>
      </c>
      <c r="E12" s="1">
        <v>0</v>
      </c>
      <c r="F12" s="68" t="s">
        <v>284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B149</f>
        <v>203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02-01-02 Установка автоматата</v>
      </c>
      <c r="H18" s="3"/>
      <c r="I18" s="3"/>
      <c r="J18" s="3"/>
      <c r="K18" s="3"/>
      <c r="L18" s="3"/>
      <c r="M18" s="3"/>
      <c r="N18" s="3"/>
      <c r="O18" s="3">
        <f t="shared" ref="O18:AT18" si="1">O149</f>
        <v>14354.45</v>
      </c>
      <c r="P18" s="3">
        <f t="shared" si="1"/>
        <v>14289.03</v>
      </c>
      <c r="Q18" s="3">
        <f t="shared" si="1"/>
        <v>6.1</v>
      </c>
      <c r="R18" s="3">
        <f t="shared" si="1"/>
        <v>1.85</v>
      </c>
      <c r="S18" s="3">
        <f t="shared" si="1"/>
        <v>59.32</v>
      </c>
      <c r="T18" s="3">
        <f t="shared" si="1"/>
        <v>0</v>
      </c>
      <c r="U18" s="3">
        <f t="shared" si="1"/>
        <v>4.4689999999999994</v>
      </c>
      <c r="V18" s="3">
        <f t="shared" si="1"/>
        <v>0</v>
      </c>
      <c r="W18" s="3">
        <f t="shared" si="1"/>
        <v>0</v>
      </c>
      <c r="X18" s="3">
        <f t="shared" si="1"/>
        <v>59.33</v>
      </c>
      <c r="Y18" s="3">
        <f t="shared" si="1"/>
        <v>31.19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14250</v>
      </c>
      <c r="AQ18" s="3">
        <f t="shared" si="1"/>
        <v>0</v>
      </c>
      <c r="AR18" s="3">
        <f t="shared" si="1"/>
        <v>14444.97</v>
      </c>
      <c r="AS18" s="3">
        <f t="shared" si="1"/>
        <v>0</v>
      </c>
      <c r="AT18" s="3">
        <f t="shared" si="1"/>
        <v>194.97</v>
      </c>
      <c r="AU18" s="3">
        <f t="shared" ref="AU18:BZ18" si="2">AU149</f>
        <v>0</v>
      </c>
      <c r="AV18" s="3">
        <f t="shared" si="2"/>
        <v>14289.03</v>
      </c>
      <c r="AW18" s="3">
        <f t="shared" si="2"/>
        <v>39.03</v>
      </c>
      <c r="AX18" s="3">
        <f t="shared" si="2"/>
        <v>0</v>
      </c>
      <c r="AY18" s="3">
        <f t="shared" si="2"/>
        <v>39.03</v>
      </c>
      <c r="AZ18" s="3">
        <f t="shared" si="2"/>
        <v>14250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CA149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DG149</f>
        <v>18115.45</v>
      </c>
      <c r="DH18" s="4">
        <f t="shared" si="4"/>
        <v>14459.88</v>
      </c>
      <c r="DI18" s="4">
        <f t="shared" si="4"/>
        <v>155.66999999999999</v>
      </c>
      <c r="DJ18" s="4">
        <f t="shared" si="4"/>
        <v>109.32</v>
      </c>
      <c r="DK18" s="4">
        <f t="shared" si="4"/>
        <v>3499.9</v>
      </c>
      <c r="DL18" s="4">
        <f t="shared" si="4"/>
        <v>0</v>
      </c>
      <c r="DM18" s="4">
        <f t="shared" si="4"/>
        <v>4.6790429999999992</v>
      </c>
      <c r="DN18" s="4">
        <f t="shared" si="4"/>
        <v>0</v>
      </c>
      <c r="DO18" s="4">
        <f t="shared" si="4"/>
        <v>0</v>
      </c>
      <c r="DP18" s="4">
        <f t="shared" si="4"/>
        <v>3500.95</v>
      </c>
      <c r="DQ18" s="4">
        <f t="shared" si="4"/>
        <v>1840.7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14250</v>
      </c>
      <c r="EI18" s="4">
        <f t="shared" si="4"/>
        <v>0</v>
      </c>
      <c r="EJ18" s="4">
        <f t="shared" si="4"/>
        <v>23457.1</v>
      </c>
      <c r="EK18" s="4">
        <f t="shared" si="4"/>
        <v>0</v>
      </c>
      <c r="EL18" s="4">
        <f t="shared" si="4"/>
        <v>9207.1</v>
      </c>
      <c r="EM18" s="4">
        <f t="shared" ref="EM18:FR18" si="5">EM149</f>
        <v>0</v>
      </c>
      <c r="EN18" s="4">
        <f t="shared" si="5"/>
        <v>14459.88</v>
      </c>
      <c r="EO18" s="4">
        <f t="shared" si="5"/>
        <v>209.88</v>
      </c>
      <c r="EP18" s="4">
        <f t="shared" si="5"/>
        <v>0</v>
      </c>
      <c r="EQ18" s="4">
        <f t="shared" si="5"/>
        <v>209.88</v>
      </c>
      <c r="ER18" s="4">
        <f t="shared" si="5"/>
        <v>14250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FS149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ROW(A110)</f>
        <v>110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B110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O110</f>
        <v>14354.45</v>
      </c>
      <c r="P22" s="3">
        <f t="shared" si="8"/>
        <v>14289.03</v>
      </c>
      <c r="Q22" s="3">
        <f t="shared" si="8"/>
        <v>6.1</v>
      </c>
      <c r="R22" s="3">
        <f t="shared" si="8"/>
        <v>1.85</v>
      </c>
      <c r="S22" s="3">
        <f t="shared" si="8"/>
        <v>59.32</v>
      </c>
      <c r="T22" s="3">
        <f t="shared" si="8"/>
        <v>0</v>
      </c>
      <c r="U22" s="3">
        <f t="shared" si="8"/>
        <v>4.4689999999999994</v>
      </c>
      <c r="V22" s="3">
        <f t="shared" si="8"/>
        <v>0</v>
      </c>
      <c r="W22" s="3">
        <f t="shared" si="8"/>
        <v>0</v>
      </c>
      <c r="X22" s="3">
        <f t="shared" si="8"/>
        <v>59.33</v>
      </c>
      <c r="Y22" s="3">
        <f t="shared" si="8"/>
        <v>31.19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14250</v>
      </c>
      <c r="AQ22" s="3">
        <f t="shared" si="8"/>
        <v>0</v>
      </c>
      <c r="AR22" s="3">
        <f t="shared" si="8"/>
        <v>14444.97</v>
      </c>
      <c r="AS22" s="3">
        <f t="shared" si="8"/>
        <v>0</v>
      </c>
      <c r="AT22" s="3">
        <f t="shared" si="8"/>
        <v>194.97</v>
      </c>
      <c r="AU22" s="3">
        <f t="shared" ref="AU22:BZ22" si="9">AU110</f>
        <v>0</v>
      </c>
      <c r="AV22" s="3">
        <f t="shared" si="9"/>
        <v>14289.03</v>
      </c>
      <c r="AW22" s="3">
        <f t="shared" si="9"/>
        <v>39.03</v>
      </c>
      <c r="AX22" s="3">
        <f t="shared" si="9"/>
        <v>0</v>
      </c>
      <c r="AY22" s="3">
        <f t="shared" si="9"/>
        <v>39.03</v>
      </c>
      <c r="AZ22" s="3">
        <f t="shared" si="9"/>
        <v>14250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DG110</f>
        <v>18115.45</v>
      </c>
      <c r="DH22" s="4">
        <f t="shared" si="11"/>
        <v>14459.88</v>
      </c>
      <c r="DI22" s="4">
        <f t="shared" si="11"/>
        <v>155.66999999999999</v>
      </c>
      <c r="DJ22" s="4">
        <f t="shared" si="11"/>
        <v>109.32</v>
      </c>
      <c r="DK22" s="4">
        <f t="shared" si="11"/>
        <v>3499.9</v>
      </c>
      <c r="DL22" s="4">
        <f t="shared" si="11"/>
        <v>0</v>
      </c>
      <c r="DM22" s="4">
        <f t="shared" si="11"/>
        <v>4.6790429999999992</v>
      </c>
      <c r="DN22" s="4">
        <f t="shared" si="11"/>
        <v>0</v>
      </c>
      <c r="DO22" s="4">
        <f t="shared" si="11"/>
        <v>0</v>
      </c>
      <c r="DP22" s="4">
        <f t="shared" si="11"/>
        <v>3500.95</v>
      </c>
      <c r="DQ22" s="4">
        <f t="shared" si="11"/>
        <v>1840.7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14250</v>
      </c>
      <c r="EI22" s="4">
        <f t="shared" si="11"/>
        <v>0</v>
      </c>
      <c r="EJ22" s="4">
        <f t="shared" si="11"/>
        <v>23457.1</v>
      </c>
      <c r="EK22" s="4">
        <f t="shared" si="11"/>
        <v>0</v>
      </c>
      <c r="EL22" s="4">
        <f t="shared" si="11"/>
        <v>9207.1</v>
      </c>
      <c r="EM22" s="4">
        <f t="shared" ref="EM22:FR22" si="12">EM110</f>
        <v>0</v>
      </c>
      <c r="EN22" s="4">
        <f t="shared" si="12"/>
        <v>14459.88</v>
      </c>
      <c r="EO22" s="4">
        <f t="shared" si="12"/>
        <v>209.88</v>
      </c>
      <c r="EP22" s="4">
        <f t="shared" si="12"/>
        <v>0</v>
      </c>
      <c r="EQ22" s="4">
        <f t="shared" si="12"/>
        <v>209.88</v>
      </c>
      <c r="ER22" s="4">
        <f t="shared" si="12"/>
        <v>14250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104.45</v>
      </c>
      <c r="P26" s="3">
        <f t="shared" si="15"/>
        <v>39.03</v>
      </c>
      <c r="Q26" s="3">
        <f t="shared" si="15"/>
        <v>6.1</v>
      </c>
      <c r="R26" s="3">
        <f t="shared" si="15"/>
        <v>1.85</v>
      </c>
      <c r="S26" s="3">
        <f t="shared" si="15"/>
        <v>59.32</v>
      </c>
      <c r="T26" s="3">
        <f t="shared" si="15"/>
        <v>0</v>
      </c>
      <c r="U26" s="3">
        <f t="shared" si="15"/>
        <v>4.4689999999999994</v>
      </c>
      <c r="V26" s="3">
        <f t="shared" si="15"/>
        <v>0</v>
      </c>
      <c r="W26" s="3">
        <f t="shared" si="15"/>
        <v>0</v>
      </c>
      <c r="X26" s="3">
        <f t="shared" si="15"/>
        <v>59.33</v>
      </c>
      <c r="Y26" s="3">
        <f t="shared" si="15"/>
        <v>31.19</v>
      </c>
      <c r="Z26" s="3">
        <f t="shared" si="15"/>
        <v>0</v>
      </c>
      <c r="AA26" s="3">
        <f t="shared" si="15"/>
        <v>0</v>
      </c>
      <c r="AB26" s="3">
        <f t="shared" si="15"/>
        <v>104.45</v>
      </c>
      <c r="AC26" s="3">
        <f t="shared" si="15"/>
        <v>39.03</v>
      </c>
      <c r="AD26" s="3">
        <f t="shared" si="15"/>
        <v>6.1</v>
      </c>
      <c r="AE26" s="3">
        <f t="shared" si="15"/>
        <v>1.85</v>
      </c>
      <c r="AF26" s="3">
        <f t="shared" si="15"/>
        <v>59.32</v>
      </c>
      <c r="AG26" s="3">
        <f t="shared" si="15"/>
        <v>0</v>
      </c>
      <c r="AH26" s="3">
        <f t="shared" si="15"/>
        <v>4.4689999999999994</v>
      </c>
      <c r="AI26" s="3">
        <f t="shared" si="15"/>
        <v>0</v>
      </c>
      <c r="AJ26" s="3">
        <f t="shared" si="15"/>
        <v>0</v>
      </c>
      <c r="AK26" s="3">
        <f t="shared" si="15"/>
        <v>59.33</v>
      </c>
      <c r="AL26" s="3">
        <f t="shared" si="15"/>
        <v>31.19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194.97</v>
      </c>
      <c r="AS26" s="3">
        <f t="shared" si="15"/>
        <v>0</v>
      </c>
      <c r="AT26" s="3">
        <f t="shared" si="15"/>
        <v>194.97</v>
      </c>
      <c r="AU26" s="3">
        <f t="shared" ref="AU26:BZ26" si="16">AU43</f>
        <v>0</v>
      </c>
      <c r="AV26" s="3">
        <f t="shared" si="16"/>
        <v>39.03</v>
      </c>
      <c r="AW26" s="3">
        <f t="shared" si="16"/>
        <v>39.03</v>
      </c>
      <c r="AX26" s="3">
        <f t="shared" si="16"/>
        <v>0</v>
      </c>
      <c r="AY26" s="3">
        <f t="shared" si="16"/>
        <v>39.03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194.97</v>
      </c>
      <c r="CB26" s="3">
        <f t="shared" si="17"/>
        <v>0</v>
      </c>
      <c r="CC26" s="3">
        <f t="shared" si="17"/>
        <v>194.97</v>
      </c>
      <c r="CD26" s="3">
        <f t="shared" si="17"/>
        <v>0</v>
      </c>
      <c r="CE26" s="3">
        <f t="shared" si="17"/>
        <v>39.03</v>
      </c>
      <c r="CF26" s="3">
        <f t="shared" si="17"/>
        <v>39.03</v>
      </c>
      <c r="CG26" s="3">
        <f t="shared" si="17"/>
        <v>0</v>
      </c>
      <c r="CH26" s="3">
        <f t="shared" si="17"/>
        <v>39.03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3865.45</v>
      </c>
      <c r="DH26" s="4">
        <f t="shared" si="18"/>
        <v>209.88</v>
      </c>
      <c r="DI26" s="4">
        <f t="shared" si="18"/>
        <v>155.66999999999999</v>
      </c>
      <c r="DJ26" s="4">
        <f t="shared" si="18"/>
        <v>109.32</v>
      </c>
      <c r="DK26" s="4">
        <f t="shared" si="18"/>
        <v>3499.9</v>
      </c>
      <c r="DL26" s="4">
        <f t="shared" si="18"/>
        <v>0</v>
      </c>
      <c r="DM26" s="4">
        <f t="shared" si="18"/>
        <v>4.6790429999999992</v>
      </c>
      <c r="DN26" s="4">
        <f t="shared" si="18"/>
        <v>0</v>
      </c>
      <c r="DO26" s="4">
        <f t="shared" si="18"/>
        <v>0</v>
      </c>
      <c r="DP26" s="4">
        <f t="shared" si="18"/>
        <v>3500.95</v>
      </c>
      <c r="DQ26" s="4">
        <f t="shared" si="18"/>
        <v>1840.7</v>
      </c>
      <c r="DR26" s="4">
        <f t="shared" si="18"/>
        <v>0</v>
      </c>
      <c r="DS26" s="4">
        <f t="shared" si="18"/>
        <v>0</v>
      </c>
      <c r="DT26" s="4">
        <f t="shared" si="18"/>
        <v>3865.45</v>
      </c>
      <c r="DU26" s="4">
        <f t="shared" si="18"/>
        <v>209.88</v>
      </c>
      <c r="DV26" s="4">
        <f t="shared" si="18"/>
        <v>155.66999999999999</v>
      </c>
      <c r="DW26" s="4">
        <f t="shared" si="18"/>
        <v>109.32</v>
      </c>
      <c r="DX26" s="4">
        <f t="shared" si="18"/>
        <v>3499.9</v>
      </c>
      <c r="DY26" s="4">
        <f t="shared" si="18"/>
        <v>0</v>
      </c>
      <c r="DZ26" s="4">
        <f t="shared" si="18"/>
        <v>4.6790429999999992</v>
      </c>
      <c r="EA26" s="4">
        <f t="shared" si="18"/>
        <v>0</v>
      </c>
      <c r="EB26" s="4">
        <f t="shared" si="18"/>
        <v>0</v>
      </c>
      <c r="EC26" s="4">
        <f t="shared" si="18"/>
        <v>3500.95</v>
      </c>
      <c r="ED26" s="4">
        <f t="shared" si="18"/>
        <v>1840.7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9207.1</v>
      </c>
      <c r="EK26" s="4">
        <f t="shared" si="18"/>
        <v>0</v>
      </c>
      <c r="EL26" s="4">
        <f t="shared" si="18"/>
        <v>9207.1</v>
      </c>
      <c r="EM26" s="4">
        <f t="shared" ref="EM26:FR26" si="19">EM43</f>
        <v>0</v>
      </c>
      <c r="EN26" s="4">
        <f t="shared" si="19"/>
        <v>209.88</v>
      </c>
      <c r="EO26" s="4">
        <f t="shared" si="19"/>
        <v>209.88</v>
      </c>
      <c r="EP26" s="4">
        <f t="shared" si="19"/>
        <v>0</v>
      </c>
      <c r="EQ26" s="4">
        <f t="shared" si="19"/>
        <v>209.88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9207.1</v>
      </c>
      <c r="FT26" s="4">
        <f t="shared" si="20"/>
        <v>0</v>
      </c>
      <c r="FU26" s="4">
        <f t="shared" si="20"/>
        <v>9207.1</v>
      </c>
      <c r="FV26" s="4">
        <f t="shared" si="20"/>
        <v>0</v>
      </c>
      <c r="FW26" s="4">
        <f t="shared" si="20"/>
        <v>209.88</v>
      </c>
      <c r="FX26" s="4">
        <f t="shared" si="20"/>
        <v>209.88</v>
      </c>
      <c r="FY26" s="4">
        <f t="shared" si="20"/>
        <v>0</v>
      </c>
      <c r="FZ26" s="4">
        <f t="shared" si="20"/>
        <v>209.88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ROW(SmtRes!A19)</f>
        <v>19</v>
      </c>
      <c r="D28" s="2">
        <f>ROW(EtalonRes!A20)</f>
        <v>20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1" si="21">ROUND(CP28,2)</f>
        <v>79.819999999999993</v>
      </c>
      <c r="P28" s="2">
        <f t="shared" ref="P28:P41" si="22">ROUND((ROUND((AC28*AW28*I28),2)*BC28),2)</f>
        <v>35.630000000000003</v>
      </c>
      <c r="Q28" s="2">
        <f t="shared" ref="Q28:Q41" si="23">(ROUND((ROUND(((ET28)*AV28*I28),2)*BB28),2)+ROUND((ROUND(((AE28-(EU28))*AV28*I28),2)*BS28),2))</f>
        <v>2.02</v>
      </c>
      <c r="R28" s="2">
        <f t="shared" ref="R28:R41" si="24">ROUND((ROUND((AE28*AV28*I28),2)*BS28),2)</f>
        <v>0.13</v>
      </c>
      <c r="S28" s="2">
        <f t="shared" ref="S28:S41" si="25">ROUND((ROUND((AF28*AV28*I28),2)*BA28),2)</f>
        <v>42.17</v>
      </c>
      <c r="T28" s="2">
        <f t="shared" ref="T28:T41" si="26">ROUND(CU28*I28,2)</f>
        <v>0</v>
      </c>
      <c r="U28" s="2">
        <f t="shared" ref="U28:U41" si="27">CV28*I28</f>
        <v>3.11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41.03</v>
      </c>
      <c r="Y28" s="2">
        <f t="shared" ref="Y28:Y41" si="31">ROUND(CZ28,2)</f>
        <v>21.57</v>
      </c>
      <c r="Z28" s="2"/>
      <c r="AA28" s="2">
        <v>428225674</v>
      </c>
      <c r="AB28" s="2">
        <f t="shared" ref="AB28:AB41" si="32">ROUND((AC28+AD28+AF28),2)</f>
        <v>79.819999999999993</v>
      </c>
      <c r="AC28" s="2">
        <f t="shared" ref="AC28:AC41" si="33">ROUND((ES28),2)</f>
        <v>35.630000000000003</v>
      </c>
      <c r="AD28" s="2">
        <f t="shared" ref="AD28:AD41" si="34">ROUND((((ET28)-(EU28))+AE28),2)</f>
        <v>2.02</v>
      </c>
      <c r="AE28" s="2">
        <f t="shared" ref="AE28:AE41" si="35">ROUND((EU28),2)</f>
        <v>0.13</v>
      </c>
      <c r="AF28" s="2">
        <f t="shared" ref="AF28:AF41" si="36">ROUND((EV28),2)</f>
        <v>42.17</v>
      </c>
      <c r="AG28" s="2">
        <f t="shared" ref="AG28:AG41" si="37">ROUND((AP28),2)</f>
        <v>0</v>
      </c>
      <c r="AH28" s="2">
        <f t="shared" ref="AH28:AH41" si="38">(EW28)</f>
        <v>3.11</v>
      </c>
      <c r="AI28" s="2">
        <f t="shared" ref="AI28:AI41" si="39">(EX28)</f>
        <v>0</v>
      </c>
      <c r="AJ28" s="2">
        <f t="shared" ref="AJ28:AJ41" si="40">(AS28)</f>
        <v>0</v>
      </c>
      <c r="AK28" s="2">
        <v>79.819999999999993</v>
      </c>
      <c r="AL28" s="2">
        <v>35.630000000000003</v>
      </c>
      <c r="AM28" s="2">
        <v>2.02</v>
      </c>
      <c r="AN28" s="2">
        <v>0.13</v>
      </c>
      <c r="AO28" s="2">
        <v>42.17</v>
      </c>
      <c r="AP28" s="2">
        <v>0</v>
      </c>
      <c r="AQ28" s="2">
        <v>3.11</v>
      </c>
      <c r="AR28" s="2">
        <v>0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1" si="41">(P28+Q28+S28)</f>
        <v>79.820000000000007</v>
      </c>
      <c r="CQ28" s="2">
        <f t="shared" ref="CQ28:CQ41" si="42">ROUND((ROUND((AC28*AW28*1),2)*BC28),2)</f>
        <v>35.630000000000003</v>
      </c>
      <c r="CR28" s="2">
        <f t="shared" ref="CR28:CR41" si="43">(ROUND((ROUND(((ET28)*AV28*1),2)*BB28),2)+ROUND((ROUND(((AE28-(EU28))*AV28*1),2)*BS28),2))</f>
        <v>2.02</v>
      </c>
      <c r="CS28" s="2">
        <f t="shared" ref="CS28:CS41" si="44">ROUND((ROUND((AE28*AV28*1),2)*BS28),2)</f>
        <v>0.13</v>
      </c>
      <c r="CT28" s="2">
        <f t="shared" ref="CT28:CT41" si="45">ROUND((ROUND((AF28*AV28*1),2)*BA28),2)</f>
        <v>42.17</v>
      </c>
      <c r="CU28" s="2">
        <f t="shared" ref="CU28:CU41" si="46">AG28</f>
        <v>0</v>
      </c>
      <c r="CV28" s="2">
        <f t="shared" ref="CV28:CV41" si="47">(AH28*AV28)</f>
        <v>3.11</v>
      </c>
      <c r="CW28" s="2">
        <f t="shared" ref="CW28:CW41" si="48">AI28</f>
        <v>0</v>
      </c>
      <c r="CX28" s="2">
        <f t="shared" ref="CX28:CX41" si="49">AJ28</f>
        <v>0</v>
      </c>
      <c r="CY28" s="2">
        <f t="shared" ref="CY28:CY41" si="50">(((S28+R28)*AT28)/100)</f>
        <v>41.031000000000006</v>
      </c>
      <c r="CZ28" s="2">
        <f t="shared" ref="CZ28:CZ41" si="51">(((S28+R28)*AU28)/100)</f>
        <v>21.573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67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79.819999999999993</v>
      </c>
      <c r="ES28" s="2">
        <v>35.630000000000003</v>
      </c>
      <c r="ET28" s="2">
        <v>2.02</v>
      </c>
      <c r="EU28" s="2">
        <v>0.13</v>
      </c>
      <c r="EV28" s="2">
        <v>42.17</v>
      </c>
      <c r="EW28" s="2">
        <v>3.11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-1899203440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2">ROUND(IF(AND(BH28=3,BI28=3,FS28&lt;&gt;0),P28,0),2)</f>
        <v>0</v>
      </c>
      <c r="GM28" s="2">
        <f t="shared" ref="GM28:GM41" si="53">ROUND(O28+X28+Y28,2)+GX28</f>
        <v>142.41999999999999</v>
      </c>
      <c r="GN28" s="2">
        <f t="shared" ref="GN28:GN41" si="54">IF(OR(BI28=0,BI28=1),GM28-GX28,0)</f>
        <v>0</v>
      </c>
      <c r="GO28" s="2">
        <f t="shared" ref="GO28:GO41" si="55">IF(BI28=2,GM28-GX28,0)</f>
        <v>142.41999999999999</v>
      </c>
      <c r="GP28" s="2">
        <f t="shared" ref="GP28:GP41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57">ROUND((GT28),2)</f>
        <v>0</v>
      </c>
      <c r="GW28" s="2">
        <v>1</v>
      </c>
      <c r="GX28" s="2">
        <f t="shared" ref="GX28:GX41" si="58">ROUND(HC28*I28,2)</f>
        <v>0</v>
      </c>
      <c r="GY28" s="2"/>
      <c r="GZ28" s="2"/>
      <c r="HA28" s="2">
        <v>0</v>
      </c>
      <c r="HB28" s="2">
        <v>0</v>
      </c>
      <c r="HC28" s="2">
        <f t="shared" ref="HC28:HC41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ROW(SmtRes!A38)</f>
        <v>38</v>
      </c>
      <c r="D29">
        <f>ROW(EtalonRes!A40)</f>
        <v>40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2703.13</v>
      </c>
      <c r="P29">
        <f t="shared" si="22"/>
        <v>185.28</v>
      </c>
      <c r="Q29">
        <f t="shared" si="23"/>
        <v>30</v>
      </c>
      <c r="R29">
        <f t="shared" si="24"/>
        <v>7.89</v>
      </c>
      <c r="S29">
        <f t="shared" si="25"/>
        <v>2487.85</v>
      </c>
      <c r="T29">
        <f t="shared" si="26"/>
        <v>0</v>
      </c>
      <c r="U29">
        <f t="shared" si="27"/>
        <v>3.2561699999999996</v>
      </c>
      <c r="V29">
        <f t="shared" si="28"/>
        <v>0</v>
      </c>
      <c r="W29">
        <f t="shared" si="29"/>
        <v>0</v>
      </c>
      <c r="X29">
        <f t="shared" si="30"/>
        <v>2420.87</v>
      </c>
      <c r="Y29">
        <f t="shared" si="31"/>
        <v>1272.83</v>
      </c>
      <c r="AA29">
        <v>428225672</v>
      </c>
      <c r="AB29">
        <f t="shared" si="32"/>
        <v>79.819999999999993</v>
      </c>
      <c r="AC29">
        <f t="shared" si="33"/>
        <v>35.630000000000003</v>
      </c>
      <c r="AD29">
        <f t="shared" si="34"/>
        <v>2.02</v>
      </c>
      <c r="AE29">
        <f t="shared" si="35"/>
        <v>0.13</v>
      </c>
      <c r="AF29">
        <f t="shared" si="36"/>
        <v>42.17</v>
      </c>
      <c r="AG29">
        <f t="shared" si="37"/>
        <v>0</v>
      </c>
      <c r="AH29">
        <f t="shared" si="38"/>
        <v>3.11</v>
      </c>
      <c r="AI29">
        <f t="shared" si="39"/>
        <v>0</v>
      </c>
      <c r="AJ29">
        <f t="shared" si="40"/>
        <v>0</v>
      </c>
      <c r="AK29">
        <v>79.819999999999993</v>
      </c>
      <c r="AL29">
        <v>35.630000000000003</v>
      </c>
      <c r="AM29">
        <v>2.02</v>
      </c>
      <c r="AN29">
        <v>0.13</v>
      </c>
      <c r="AO29">
        <v>42.17</v>
      </c>
      <c r="AP29">
        <v>0</v>
      </c>
      <c r="AQ29">
        <v>3.11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14.22</v>
      </c>
      <c r="BC29">
        <v>5.2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2703.13</v>
      </c>
      <c r="CQ29">
        <f t="shared" si="42"/>
        <v>185.28</v>
      </c>
      <c r="CR29">
        <f t="shared" si="43"/>
        <v>30</v>
      </c>
      <c r="CS29">
        <f t="shared" si="44"/>
        <v>7.89</v>
      </c>
      <c r="CT29">
        <f t="shared" si="45"/>
        <v>2487.85</v>
      </c>
      <c r="CU29">
        <f t="shared" si="46"/>
        <v>0</v>
      </c>
      <c r="CV29">
        <f t="shared" si="47"/>
        <v>3.2561699999999996</v>
      </c>
      <c r="CW29">
        <f t="shared" si="48"/>
        <v>0</v>
      </c>
      <c r="CX29">
        <f t="shared" si="49"/>
        <v>0</v>
      </c>
      <c r="CY29">
        <f t="shared" si="50"/>
        <v>2420.8677999999995</v>
      </c>
      <c r="CZ29">
        <f t="shared" si="51"/>
        <v>1272.8273999999999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67</v>
      </c>
      <c r="EL29" t="s">
        <v>23</v>
      </c>
      <c r="EM29" t="s">
        <v>24</v>
      </c>
      <c r="EO29" t="s">
        <v>3</v>
      </c>
      <c r="EQ29">
        <v>0</v>
      </c>
      <c r="ER29">
        <v>79.819999999999993</v>
      </c>
      <c r="ES29">
        <v>35.630000000000003</v>
      </c>
      <c r="ET29">
        <v>2.02</v>
      </c>
      <c r="EU29">
        <v>0.13</v>
      </c>
      <c r="EV29">
        <v>42.17</v>
      </c>
      <c r="EW29">
        <v>3.11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-1899203440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6396.83</v>
      </c>
      <c r="GN29">
        <f t="shared" si="54"/>
        <v>0</v>
      </c>
      <c r="GO29">
        <f t="shared" si="55"/>
        <v>6396.83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17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0.57599999999999996</v>
      </c>
      <c r="J30" s="2">
        <v>0.57599999999999996</v>
      </c>
      <c r="K30" s="2">
        <v>0.57599999999999996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428225674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405818696</v>
      </c>
      <c r="EF30" s="2">
        <v>40</v>
      </c>
      <c r="EG30" s="2" t="s">
        <v>22</v>
      </c>
      <c r="EH30" s="2">
        <v>0</v>
      </c>
      <c r="EI30" s="2" t="s">
        <v>3</v>
      </c>
      <c r="EJ30" s="2">
        <v>2</v>
      </c>
      <c r="EK30" s="2">
        <v>67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-63099341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36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0.57599999999999996</v>
      </c>
      <c r="J31">
        <v>0.57599999999999996</v>
      </c>
      <c r="K31">
        <v>0.57599999999999996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428225672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1.0469999999999999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67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405818696</v>
      </c>
      <c r="EF31">
        <v>40</v>
      </c>
      <c r="EG31" t="s">
        <v>22</v>
      </c>
      <c r="EH31">
        <v>0</v>
      </c>
      <c r="EI31" t="s">
        <v>3</v>
      </c>
      <c r="EJ31">
        <v>2</v>
      </c>
      <c r="EK31">
        <v>67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-63099341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18</v>
      </c>
      <c r="D32" s="2"/>
      <c r="E32" s="2" t="s">
        <v>29</v>
      </c>
      <c r="F32" s="2" t="s">
        <v>30</v>
      </c>
      <c r="G32" s="2" t="s">
        <v>31</v>
      </c>
      <c r="H32" s="2" t="s">
        <v>32</v>
      </c>
      <c r="I32" s="2">
        <f>I28*J32</f>
        <v>6.1</v>
      </c>
      <c r="J32" s="2">
        <v>6.1</v>
      </c>
      <c r="K32" s="2">
        <v>6.1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428225674</v>
      </c>
      <c r="AB32" s="2">
        <f t="shared" si="32"/>
        <v>0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0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0</v>
      </c>
      <c r="CU32" s="2">
        <f t="shared" si="46"/>
        <v>0</v>
      </c>
      <c r="CV32" s="2">
        <f t="shared" si="47"/>
        <v>0</v>
      </c>
      <c r="CW32" s="2">
        <f t="shared" si="48"/>
        <v>0</v>
      </c>
      <c r="CX32" s="2">
        <f t="shared" si="49"/>
        <v>0</v>
      </c>
      <c r="CY32" s="2">
        <f t="shared" si="50"/>
        <v>0</v>
      </c>
      <c r="CZ32" s="2">
        <f t="shared" si="5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67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2091361781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0</v>
      </c>
      <c r="GN32" s="2">
        <f t="shared" si="54"/>
        <v>0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37</v>
      </c>
      <c r="E33" t="s">
        <v>29</v>
      </c>
      <c r="F33" t="s">
        <v>30</v>
      </c>
      <c r="G33" t="s">
        <v>31</v>
      </c>
      <c r="H33" t="s">
        <v>32</v>
      </c>
      <c r="I33">
        <f>I29*J33</f>
        <v>6.1</v>
      </c>
      <c r="J33">
        <v>6.1</v>
      </c>
      <c r="K33">
        <v>6.1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428225672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1.0469999999999999</v>
      </c>
      <c r="AW33">
        <v>1</v>
      </c>
      <c r="AZ33">
        <v>1</v>
      </c>
      <c r="BA33">
        <v>1</v>
      </c>
      <c r="BB33">
        <v>1</v>
      </c>
      <c r="BC33">
        <v>9.84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67</v>
      </c>
      <c r="BN33">
        <v>0</v>
      </c>
      <c r="BO33" t="s">
        <v>3</v>
      </c>
      <c r="BP33">
        <v>0</v>
      </c>
      <c r="BQ33">
        <v>40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67</v>
      </c>
      <c r="EL33" t="s">
        <v>23</v>
      </c>
      <c r="EM33" t="s">
        <v>24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2091361781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19</v>
      </c>
      <c r="D34" s="2"/>
      <c r="E34" s="2" t="s">
        <v>33</v>
      </c>
      <c r="F34" s="2" t="s">
        <v>34</v>
      </c>
      <c r="G34" s="2" t="s">
        <v>35</v>
      </c>
      <c r="H34" s="2" t="s">
        <v>36</v>
      </c>
      <c r="I34" s="2">
        <f>I28*J34</f>
        <v>3.0000000000000001E-3</v>
      </c>
      <c r="J34" s="2">
        <v>3.0000000000000001E-3</v>
      </c>
      <c r="K34" s="2">
        <v>3.0000000000000001E-3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428225674</v>
      </c>
      <c r="AB34" s="2">
        <f t="shared" si="32"/>
        <v>0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0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36</v>
      </c>
      <c r="DW34" s="2" t="s">
        <v>36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22</v>
      </c>
      <c r="EH34" s="2">
        <v>0</v>
      </c>
      <c r="EI34" s="2" t="s">
        <v>3</v>
      </c>
      <c r="EJ34" s="2">
        <v>2</v>
      </c>
      <c r="EK34" s="2">
        <v>67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-21282126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0</v>
      </c>
      <c r="GN34" s="2">
        <f t="shared" si="54"/>
        <v>0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38</v>
      </c>
      <c r="E35" t="s">
        <v>33</v>
      </c>
      <c r="F35" t="s">
        <v>34</v>
      </c>
      <c r="G35" t="s">
        <v>35</v>
      </c>
      <c r="H35" t="s">
        <v>36</v>
      </c>
      <c r="I35">
        <f>I29*J35</f>
        <v>3.0000000000000001E-3</v>
      </c>
      <c r="J35">
        <v>3.0000000000000001E-3</v>
      </c>
      <c r="K35">
        <v>3.0000000000000001E-3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428225672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1.0469999999999999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36</v>
      </c>
      <c r="DW35" t="s">
        <v>36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22</v>
      </c>
      <c r="EH35">
        <v>0</v>
      </c>
      <c r="EI35" t="s">
        <v>3</v>
      </c>
      <c r="EJ35">
        <v>2</v>
      </c>
      <c r="EK35">
        <v>67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-21282126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2"/>
        <v>0</v>
      </c>
      <c r="GM35">
        <f t="shared" si="53"/>
        <v>0</v>
      </c>
      <c r="GN35">
        <f t="shared" si="54"/>
        <v>0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ROW(SmtRes!A51)</f>
        <v>51</v>
      </c>
      <c r="D36" s="2">
        <f>ROW(EtalonRes!A53)</f>
        <v>53</v>
      </c>
      <c r="E36" s="2" t="s">
        <v>37</v>
      </c>
      <c r="F36" s="2" t="s">
        <v>38</v>
      </c>
      <c r="G36" s="2" t="s">
        <v>39</v>
      </c>
      <c r="H36" s="2" t="s">
        <v>40</v>
      </c>
      <c r="I36" s="2">
        <f>ROUND(3/100,9)</f>
        <v>0.03</v>
      </c>
      <c r="J36" s="2">
        <v>0</v>
      </c>
      <c r="K36" s="2">
        <f>ROUND(3/100,9)</f>
        <v>0.03</v>
      </c>
      <c r="L36" s="2"/>
      <c r="M36" s="2"/>
      <c r="N36" s="2"/>
      <c r="O36" s="2">
        <f t="shared" si="21"/>
        <v>23.22</v>
      </c>
      <c r="P36" s="2">
        <f t="shared" si="22"/>
        <v>1.99</v>
      </c>
      <c r="Q36" s="2">
        <f t="shared" si="23"/>
        <v>4.08</v>
      </c>
      <c r="R36" s="2">
        <f t="shared" si="24"/>
        <v>1.72</v>
      </c>
      <c r="S36" s="2">
        <f t="shared" si="25"/>
        <v>17.149999999999999</v>
      </c>
      <c r="T36" s="2">
        <f t="shared" si="26"/>
        <v>0</v>
      </c>
      <c r="U36" s="2">
        <f t="shared" si="27"/>
        <v>1.3589999999999998</v>
      </c>
      <c r="V36" s="2">
        <f t="shared" si="28"/>
        <v>0</v>
      </c>
      <c r="W36" s="2">
        <f t="shared" si="29"/>
        <v>0</v>
      </c>
      <c r="X36" s="2">
        <f t="shared" si="30"/>
        <v>18.3</v>
      </c>
      <c r="Y36" s="2">
        <f t="shared" si="31"/>
        <v>9.6199999999999992</v>
      </c>
      <c r="Z36" s="2"/>
      <c r="AA36" s="2">
        <v>428225674</v>
      </c>
      <c r="AB36" s="2">
        <f t="shared" si="32"/>
        <v>774.07</v>
      </c>
      <c r="AC36" s="2">
        <f t="shared" si="33"/>
        <v>66.319999999999993</v>
      </c>
      <c r="AD36" s="2">
        <f t="shared" si="34"/>
        <v>136.06</v>
      </c>
      <c r="AE36" s="2">
        <f t="shared" si="35"/>
        <v>57.31</v>
      </c>
      <c r="AF36" s="2">
        <f t="shared" si="36"/>
        <v>571.69000000000005</v>
      </c>
      <c r="AG36" s="2">
        <f t="shared" si="37"/>
        <v>0</v>
      </c>
      <c r="AH36" s="2">
        <f t="shared" si="38"/>
        <v>45.3</v>
      </c>
      <c r="AI36" s="2">
        <f t="shared" si="39"/>
        <v>0</v>
      </c>
      <c r="AJ36" s="2">
        <f t="shared" si="40"/>
        <v>0</v>
      </c>
      <c r="AK36" s="2">
        <v>774.07</v>
      </c>
      <c r="AL36" s="2">
        <v>66.319999999999993</v>
      </c>
      <c r="AM36" s="2">
        <v>136.06</v>
      </c>
      <c r="AN36" s="2">
        <v>57.31</v>
      </c>
      <c r="AO36" s="2">
        <v>571.69000000000005</v>
      </c>
      <c r="AP36" s="2">
        <v>0</v>
      </c>
      <c r="AQ36" s="2">
        <v>45.3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41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23.22</v>
      </c>
      <c r="CQ36" s="2">
        <f t="shared" si="42"/>
        <v>66.319999999999993</v>
      </c>
      <c r="CR36" s="2">
        <f t="shared" si="43"/>
        <v>136.06</v>
      </c>
      <c r="CS36" s="2">
        <f t="shared" si="44"/>
        <v>57.31</v>
      </c>
      <c r="CT36" s="2">
        <f t="shared" si="45"/>
        <v>571.69000000000005</v>
      </c>
      <c r="CU36" s="2">
        <f t="shared" si="46"/>
        <v>0</v>
      </c>
      <c r="CV36" s="2">
        <f t="shared" si="47"/>
        <v>45.3</v>
      </c>
      <c r="CW36" s="2">
        <f t="shared" si="48"/>
        <v>0</v>
      </c>
      <c r="CX36" s="2">
        <f t="shared" si="49"/>
        <v>0</v>
      </c>
      <c r="CY36" s="2">
        <f t="shared" si="50"/>
        <v>18.303899999999995</v>
      </c>
      <c r="CZ36" s="2">
        <f t="shared" si="51"/>
        <v>9.6236999999999995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40</v>
      </c>
      <c r="DW36" s="2" t="s">
        <v>40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22</v>
      </c>
      <c r="EH36" s="2">
        <v>0</v>
      </c>
      <c r="EI36" s="2" t="s">
        <v>3</v>
      </c>
      <c r="EJ36" s="2">
        <v>2</v>
      </c>
      <c r="EK36" s="2">
        <v>67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774.07</v>
      </c>
      <c r="ES36" s="2">
        <v>66.319999999999993</v>
      </c>
      <c r="ET36" s="2">
        <v>136.06</v>
      </c>
      <c r="EU36" s="2">
        <v>57.31</v>
      </c>
      <c r="EV36" s="2">
        <v>571.69000000000005</v>
      </c>
      <c r="EW36" s="2">
        <v>45.3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-1871808642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51.14</v>
      </c>
      <c r="GN36" s="2">
        <f t="shared" si="54"/>
        <v>0</v>
      </c>
      <c r="GO36" s="2">
        <f t="shared" si="55"/>
        <v>51.14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ROW(SmtRes!A64)</f>
        <v>64</v>
      </c>
      <c r="D37">
        <f>ROW(EtalonRes!A66)</f>
        <v>66</v>
      </c>
      <c r="E37" t="s">
        <v>37</v>
      </c>
      <c r="F37" t="s">
        <v>38</v>
      </c>
      <c r="G37" t="s">
        <v>39</v>
      </c>
      <c r="H37" t="s">
        <v>40</v>
      </c>
      <c r="I37">
        <f>ROUND(3/100,9)</f>
        <v>0.03</v>
      </c>
      <c r="J37">
        <v>0</v>
      </c>
      <c r="K37">
        <f>ROUND(3/100,9)</f>
        <v>0.03</v>
      </c>
      <c r="O37">
        <f t="shared" si="21"/>
        <v>1148.19</v>
      </c>
      <c r="P37">
        <f t="shared" si="22"/>
        <v>10.47</v>
      </c>
      <c r="Q37">
        <f t="shared" si="23"/>
        <v>125.67</v>
      </c>
      <c r="R37">
        <f t="shared" si="24"/>
        <v>101.43</v>
      </c>
      <c r="S37">
        <f t="shared" si="25"/>
        <v>1012.05</v>
      </c>
      <c r="T37">
        <f t="shared" si="26"/>
        <v>0</v>
      </c>
      <c r="U37">
        <f t="shared" si="27"/>
        <v>1.4228729999999996</v>
      </c>
      <c r="V37">
        <f t="shared" si="28"/>
        <v>0</v>
      </c>
      <c r="W37">
        <f t="shared" si="29"/>
        <v>0</v>
      </c>
      <c r="X37">
        <f t="shared" si="30"/>
        <v>1080.08</v>
      </c>
      <c r="Y37">
        <f t="shared" si="31"/>
        <v>567.87</v>
      </c>
      <c r="AA37">
        <v>428225672</v>
      </c>
      <c r="AB37">
        <f t="shared" si="32"/>
        <v>774.07</v>
      </c>
      <c r="AC37">
        <f t="shared" si="33"/>
        <v>66.319999999999993</v>
      </c>
      <c r="AD37">
        <f t="shared" si="34"/>
        <v>136.06</v>
      </c>
      <c r="AE37">
        <f t="shared" si="35"/>
        <v>57.31</v>
      </c>
      <c r="AF37">
        <f t="shared" si="36"/>
        <v>571.69000000000005</v>
      </c>
      <c r="AG37">
        <f t="shared" si="37"/>
        <v>0</v>
      </c>
      <c r="AH37">
        <f t="shared" si="38"/>
        <v>45.3</v>
      </c>
      <c r="AI37">
        <f t="shared" si="39"/>
        <v>0</v>
      </c>
      <c r="AJ37">
        <f t="shared" si="40"/>
        <v>0</v>
      </c>
      <c r="AK37">
        <v>774.07</v>
      </c>
      <c r="AL37">
        <v>66.319999999999993</v>
      </c>
      <c r="AM37">
        <v>136.06</v>
      </c>
      <c r="AN37">
        <v>57.31</v>
      </c>
      <c r="AO37">
        <v>571.69000000000005</v>
      </c>
      <c r="AP37">
        <v>0</v>
      </c>
      <c r="AQ37">
        <v>45.3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56.35</v>
      </c>
      <c r="BB37">
        <v>29.43</v>
      </c>
      <c r="BC37">
        <v>5.26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41</v>
      </c>
      <c r="BM37">
        <v>67</v>
      </c>
      <c r="BN37">
        <v>0</v>
      </c>
      <c r="BO37" t="s">
        <v>38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1148.19</v>
      </c>
      <c r="CQ37">
        <f t="shared" si="42"/>
        <v>348.84</v>
      </c>
      <c r="CR37">
        <f t="shared" si="43"/>
        <v>4192.3</v>
      </c>
      <c r="CS37">
        <f t="shared" si="44"/>
        <v>3381</v>
      </c>
      <c r="CT37">
        <f t="shared" si="45"/>
        <v>33728.86</v>
      </c>
      <c r="CU37">
        <f t="shared" si="46"/>
        <v>0</v>
      </c>
      <c r="CV37">
        <f t="shared" si="47"/>
        <v>47.429099999999991</v>
      </c>
      <c r="CW37">
        <f t="shared" si="48"/>
        <v>0</v>
      </c>
      <c r="CX37">
        <f t="shared" si="49"/>
        <v>0</v>
      </c>
      <c r="CY37">
        <f t="shared" si="50"/>
        <v>1080.0755999999999</v>
      </c>
      <c r="CZ37">
        <f t="shared" si="51"/>
        <v>567.87480000000005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40</v>
      </c>
      <c r="DW37" t="s">
        <v>40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22</v>
      </c>
      <c r="EH37">
        <v>0</v>
      </c>
      <c r="EI37" t="s">
        <v>3</v>
      </c>
      <c r="EJ37">
        <v>2</v>
      </c>
      <c r="EK37">
        <v>67</v>
      </c>
      <c r="EL37" t="s">
        <v>23</v>
      </c>
      <c r="EM37" t="s">
        <v>24</v>
      </c>
      <c r="EO37" t="s">
        <v>3</v>
      </c>
      <c r="EQ37">
        <v>0</v>
      </c>
      <c r="ER37">
        <v>774.07</v>
      </c>
      <c r="ES37">
        <v>66.319999999999993</v>
      </c>
      <c r="ET37">
        <v>136.06</v>
      </c>
      <c r="EU37">
        <v>57.31</v>
      </c>
      <c r="EV37">
        <v>571.69000000000005</v>
      </c>
      <c r="EW37">
        <v>45.3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-1871808642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2796.14</v>
      </c>
      <c r="GN37">
        <f t="shared" si="54"/>
        <v>0</v>
      </c>
      <c r="GO37">
        <f t="shared" si="55"/>
        <v>2796.14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51</v>
      </c>
      <c r="D38" s="2"/>
      <c r="E38" s="2" t="s">
        <v>42</v>
      </c>
      <c r="F38" s="2" t="s">
        <v>26</v>
      </c>
      <c r="G38" s="2" t="s">
        <v>27</v>
      </c>
      <c r="H38" s="2" t="s">
        <v>28</v>
      </c>
      <c r="I38" s="2">
        <f>I36*J38</f>
        <v>8.6400000000000005E-2</v>
      </c>
      <c r="J38" s="2">
        <v>2.8800000000000003</v>
      </c>
      <c r="K38" s="2">
        <v>2.88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428225674</v>
      </c>
      <c r="AB38" s="2">
        <f t="shared" si="32"/>
        <v>0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0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22</v>
      </c>
      <c r="EH38" s="2">
        <v>0</v>
      </c>
      <c r="EI38" s="2" t="s">
        <v>3</v>
      </c>
      <c r="EJ38" s="2">
        <v>2</v>
      </c>
      <c r="EK38" s="2">
        <v>67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-63099341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0</v>
      </c>
      <c r="GN38" s="2">
        <f t="shared" si="54"/>
        <v>0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64</v>
      </c>
      <c r="E39" t="s">
        <v>42</v>
      </c>
      <c r="F39" t="s">
        <v>26</v>
      </c>
      <c r="G39" t="s">
        <v>27</v>
      </c>
      <c r="H39" t="s">
        <v>28</v>
      </c>
      <c r="I39">
        <f>I37*J39</f>
        <v>8.6400000000000005E-2</v>
      </c>
      <c r="J39">
        <v>2.8800000000000003</v>
      </c>
      <c r="K39">
        <v>2.88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428225672</v>
      </c>
      <c r="AB39">
        <f t="shared" si="32"/>
        <v>0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1.0469999999999999</v>
      </c>
      <c r="AW39">
        <v>1</v>
      </c>
      <c r="AZ39">
        <v>1</v>
      </c>
      <c r="BA39">
        <v>1</v>
      </c>
      <c r="BB39">
        <v>1</v>
      </c>
      <c r="BC39">
        <v>9.84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67</v>
      </c>
      <c r="BN39">
        <v>0</v>
      </c>
      <c r="BO39" t="s">
        <v>3</v>
      </c>
      <c r="BP39">
        <v>0</v>
      </c>
      <c r="BQ39">
        <v>40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22</v>
      </c>
      <c r="EH39">
        <v>0</v>
      </c>
      <c r="EI39" t="s">
        <v>3</v>
      </c>
      <c r="EJ39">
        <v>2</v>
      </c>
      <c r="EK39">
        <v>67</v>
      </c>
      <c r="EL39" t="s">
        <v>23</v>
      </c>
      <c r="EM39" t="s">
        <v>24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-63099341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50</v>
      </c>
      <c r="D40" s="2"/>
      <c r="E40" s="2" t="s">
        <v>43</v>
      </c>
      <c r="F40" s="2" t="s">
        <v>44</v>
      </c>
      <c r="G40" s="2" t="s">
        <v>45</v>
      </c>
      <c r="H40" s="2" t="s">
        <v>36</v>
      </c>
      <c r="I40" s="2">
        <f>I36*J40</f>
        <v>4.5000000000000003E-5</v>
      </c>
      <c r="J40" s="2">
        <v>1.5000000000000002E-3</v>
      </c>
      <c r="K40" s="2">
        <v>1.5E-3</v>
      </c>
      <c r="L40" s="2"/>
      <c r="M40" s="2"/>
      <c r="N40" s="2"/>
      <c r="O40" s="2">
        <f t="shared" si="21"/>
        <v>1.41</v>
      </c>
      <c r="P40" s="2">
        <f t="shared" si="22"/>
        <v>1.41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428225674</v>
      </c>
      <c r="AB40" s="2">
        <f t="shared" si="32"/>
        <v>31282.92</v>
      </c>
      <c r="AC40" s="2">
        <f t="shared" si="33"/>
        <v>31282.92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31282.92</v>
      </c>
      <c r="AL40" s="2">
        <v>31282.92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46</v>
      </c>
      <c r="BK40" s="2"/>
      <c r="BL40" s="2"/>
      <c r="BM40" s="2">
        <v>67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1.41</v>
      </c>
      <c r="CQ40" s="2">
        <f t="shared" si="42"/>
        <v>31282.92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36</v>
      </c>
      <c r="DW40" s="2" t="s">
        <v>36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405818696</v>
      </c>
      <c r="EF40" s="2">
        <v>40</v>
      </c>
      <c r="EG40" s="2" t="s">
        <v>22</v>
      </c>
      <c r="EH40" s="2">
        <v>0</v>
      </c>
      <c r="EI40" s="2" t="s">
        <v>3</v>
      </c>
      <c r="EJ40" s="2">
        <v>2</v>
      </c>
      <c r="EK40" s="2">
        <v>67</v>
      </c>
      <c r="EL40" s="2" t="s">
        <v>23</v>
      </c>
      <c r="EM40" s="2" t="s">
        <v>24</v>
      </c>
      <c r="EN40" s="2"/>
      <c r="EO40" s="2" t="s">
        <v>3</v>
      </c>
      <c r="EP40" s="2"/>
      <c r="EQ40" s="2">
        <v>0</v>
      </c>
      <c r="ER40" s="2">
        <v>31282.92</v>
      </c>
      <c r="ES40" s="2">
        <v>31282.92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-1550480543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1.41</v>
      </c>
      <c r="GN40" s="2">
        <f t="shared" si="54"/>
        <v>0</v>
      </c>
      <c r="GO40" s="2">
        <f t="shared" si="55"/>
        <v>1.41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63</v>
      </c>
      <c r="E41" t="s">
        <v>43</v>
      </c>
      <c r="F41" t="s">
        <v>44</v>
      </c>
      <c r="G41" t="s">
        <v>45</v>
      </c>
      <c r="H41" t="s">
        <v>36</v>
      </c>
      <c r="I41">
        <f>I37*J41</f>
        <v>4.5000000000000003E-5</v>
      </c>
      <c r="J41">
        <v>1.5000000000000002E-3</v>
      </c>
      <c r="K41">
        <v>1.5E-3</v>
      </c>
      <c r="O41">
        <f t="shared" si="21"/>
        <v>14.13</v>
      </c>
      <c r="P41">
        <f t="shared" si="22"/>
        <v>14.13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428225672</v>
      </c>
      <c r="AB41">
        <f t="shared" si="32"/>
        <v>31282.92</v>
      </c>
      <c r="AC41">
        <f t="shared" si="33"/>
        <v>31282.92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31282.92</v>
      </c>
      <c r="AL41">
        <v>31282.92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10.02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46</v>
      </c>
      <c r="BM41">
        <v>67</v>
      </c>
      <c r="BN41">
        <v>0</v>
      </c>
      <c r="BO41" t="s">
        <v>44</v>
      </c>
      <c r="BP41">
        <v>1</v>
      </c>
      <c r="BQ41">
        <v>40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14.13</v>
      </c>
      <c r="CQ41">
        <f t="shared" si="42"/>
        <v>313454.86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36</v>
      </c>
      <c r="DW41" t="s">
        <v>36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405818696</v>
      </c>
      <c r="EF41">
        <v>40</v>
      </c>
      <c r="EG41" t="s">
        <v>22</v>
      </c>
      <c r="EH41">
        <v>0</v>
      </c>
      <c r="EI41" t="s">
        <v>3</v>
      </c>
      <c r="EJ41">
        <v>2</v>
      </c>
      <c r="EK41">
        <v>67</v>
      </c>
      <c r="EL41" t="s">
        <v>23</v>
      </c>
      <c r="EM41" t="s">
        <v>24</v>
      </c>
      <c r="EO41" t="s">
        <v>3</v>
      </c>
      <c r="EQ41">
        <v>0</v>
      </c>
      <c r="ER41">
        <v>31282.92</v>
      </c>
      <c r="ES41">
        <v>31282.92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-1550480543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14.13</v>
      </c>
      <c r="GN41">
        <f t="shared" si="54"/>
        <v>0</v>
      </c>
      <c r="GO41">
        <f t="shared" si="55"/>
        <v>14.13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60">ROUND(AB43,2)</f>
        <v>104.45</v>
      </c>
      <c r="P43" s="3">
        <f t="shared" si="60"/>
        <v>39.03</v>
      </c>
      <c r="Q43" s="3">
        <f t="shared" si="60"/>
        <v>6.1</v>
      </c>
      <c r="R43" s="3">
        <f t="shared" si="60"/>
        <v>1.85</v>
      </c>
      <c r="S43" s="3">
        <f t="shared" si="60"/>
        <v>59.32</v>
      </c>
      <c r="T43" s="3">
        <f t="shared" si="60"/>
        <v>0</v>
      </c>
      <c r="U43" s="3">
        <f>AH43</f>
        <v>4.4689999999999994</v>
      </c>
      <c r="V43" s="3">
        <f>AI43</f>
        <v>0</v>
      </c>
      <c r="W43" s="3">
        <f>ROUND(AJ43,2)</f>
        <v>0</v>
      </c>
      <c r="X43" s="3">
        <f>ROUND(AK43,2)</f>
        <v>59.33</v>
      </c>
      <c r="Y43" s="3">
        <f>ROUND(AL43,2)</f>
        <v>31.19</v>
      </c>
      <c r="Z43" s="3"/>
      <c r="AA43" s="3"/>
      <c r="AB43" s="3">
        <f>ROUND(SUMIF(AA28:AA41,"=428225674",O28:O41),2)</f>
        <v>104.45</v>
      </c>
      <c r="AC43" s="3">
        <f>ROUND(SUMIF(AA28:AA41,"=428225674",P28:P41),2)</f>
        <v>39.03</v>
      </c>
      <c r="AD43" s="3">
        <f>ROUND(SUMIF(AA28:AA41,"=428225674",Q28:Q41),2)</f>
        <v>6.1</v>
      </c>
      <c r="AE43" s="3">
        <f>ROUND(SUMIF(AA28:AA41,"=428225674",R28:R41),2)</f>
        <v>1.85</v>
      </c>
      <c r="AF43" s="3">
        <f>ROUND(SUMIF(AA28:AA41,"=428225674",S28:S41),2)</f>
        <v>59.32</v>
      </c>
      <c r="AG43" s="3">
        <f>ROUND(SUMIF(AA28:AA41,"=428225674",T28:T41),2)</f>
        <v>0</v>
      </c>
      <c r="AH43" s="3">
        <f>SUMIF(AA28:AA41,"=428225674",U28:U41)</f>
        <v>4.4689999999999994</v>
      </c>
      <c r="AI43" s="3">
        <f>SUMIF(AA28:AA41,"=428225674",V28:V41)</f>
        <v>0</v>
      </c>
      <c r="AJ43" s="3">
        <f>ROUND(SUMIF(AA28:AA41,"=428225674",W28:W41),2)</f>
        <v>0</v>
      </c>
      <c r="AK43" s="3">
        <f>ROUND(SUMIF(AA28:AA41,"=428225674",X28:X41),2)</f>
        <v>59.33</v>
      </c>
      <c r="AL43" s="3">
        <f>ROUND(SUMIF(AA28:AA41,"=428225674",Y28:Y41),2)</f>
        <v>31.19</v>
      </c>
      <c r="AM43" s="3"/>
      <c r="AN43" s="3"/>
      <c r="AO43" s="3">
        <f t="shared" ref="AO43:BD43" si="61">ROUND(BX43,2)</f>
        <v>0</v>
      </c>
      <c r="AP43" s="3">
        <f t="shared" si="61"/>
        <v>0</v>
      </c>
      <c r="AQ43" s="3">
        <f t="shared" si="61"/>
        <v>0</v>
      </c>
      <c r="AR43" s="3">
        <f t="shared" si="61"/>
        <v>194.97</v>
      </c>
      <c r="AS43" s="3">
        <f t="shared" si="61"/>
        <v>0</v>
      </c>
      <c r="AT43" s="3">
        <f t="shared" si="61"/>
        <v>194.97</v>
      </c>
      <c r="AU43" s="3">
        <f t="shared" si="61"/>
        <v>0</v>
      </c>
      <c r="AV43" s="3">
        <f t="shared" si="61"/>
        <v>39.03</v>
      </c>
      <c r="AW43" s="3">
        <f t="shared" si="61"/>
        <v>39.03</v>
      </c>
      <c r="AX43" s="3">
        <f t="shared" si="61"/>
        <v>0</v>
      </c>
      <c r="AY43" s="3">
        <f t="shared" si="61"/>
        <v>39.03</v>
      </c>
      <c r="AZ43" s="3">
        <f t="shared" si="61"/>
        <v>0</v>
      </c>
      <c r="BA43" s="3">
        <f t="shared" si="61"/>
        <v>0</v>
      </c>
      <c r="BB43" s="3">
        <f t="shared" si="61"/>
        <v>0</v>
      </c>
      <c r="BC43" s="3">
        <f t="shared" si="61"/>
        <v>0</v>
      </c>
      <c r="BD43" s="3">
        <f t="shared" si="61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ROUND(SUMIF(AA28:AA41,"=428225674",FQ28:FQ41),2)</f>
        <v>0</v>
      </c>
      <c r="BY43" s="3">
        <f>ROUND(SUMIF(AA28:AA41,"=428225674",FR28:FR41),2)</f>
        <v>0</v>
      </c>
      <c r="BZ43" s="3">
        <f>ROUND(SUMIF(AA28:AA41,"=428225674",GL28:GL41),2)</f>
        <v>0</v>
      </c>
      <c r="CA43" s="3">
        <f>ROUND(SUMIF(AA28:AA41,"=428225674",GM28:GM41),2)</f>
        <v>194.97</v>
      </c>
      <c r="CB43" s="3">
        <f>ROUND(SUMIF(AA28:AA41,"=428225674",GN28:GN41),2)</f>
        <v>0</v>
      </c>
      <c r="CC43" s="3">
        <f>ROUND(SUMIF(AA28:AA41,"=428225674",GO28:GO41),2)</f>
        <v>194.97</v>
      </c>
      <c r="CD43" s="3">
        <f>ROUND(SUMIF(AA28:AA41,"=428225674",GP28:GP41),2)</f>
        <v>0</v>
      </c>
      <c r="CE43" s="3">
        <f>AC43-BX43</f>
        <v>39.03</v>
      </c>
      <c r="CF43" s="3">
        <f>AC43-BY43</f>
        <v>39.03</v>
      </c>
      <c r="CG43" s="3">
        <f>BX43-BZ43</f>
        <v>0</v>
      </c>
      <c r="CH43" s="3">
        <f>AC43-BX43-BY43+BZ43</f>
        <v>39.03</v>
      </c>
      <c r="CI43" s="3">
        <f>BY43-BZ43</f>
        <v>0</v>
      </c>
      <c r="CJ43" s="3">
        <f>ROUND(SUMIF(AA28:AA41,"=428225674",GX28:GX41),2)</f>
        <v>0</v>
      </c>
      <c r="CK43" s="3">
        <f>ROUND(SUMIF(AA28:AA41,"=428225674",GY28:GY41),2)</f>
        <v>0</v>
      </c>
      <c r="CL43" s="3">
        <f>ROUND(SUMIF(AA28:AA41,"=428225674",GZ28:GZ41),2)</f>
        <v>0</v>
      </c>
      <c r="CM43" s="3">
        <f>ROUND(SUMIF(AA28:AA41,"=428225674",HD28:HD41),2)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62">ROUND(DT43,2)</f>
        <v>3865.45</v>
      </c>
      <c r="DH43" s="4">
        <f t="shared" si="62"/>
        <v>209.88</v>
      </c>
      <c r="DI43" s="4">
        <f t="shared" si="62"/>
        <v>155.66999999999999</v>
      </c>
      <c r="DJ43" s="4">
        <f t="shared" si="62"/>
        <v>109.32</v>
      </c>
      <c r="DK43" s="4">
        <f t="shared" si="62"/>
        <v>3499.9</v>
      </c>
      <c r="DL43" s="4">
        <f t="shared" si="62"/>
        <v>0</v>
      </c>
      <c r="DM43" s="4">
        <f>DZ43</f>
        <v>4.6790429999999992</v>
      </c>
      <c r="DN43" s="4">
        <f>EA43</f>
        <v>0</v>
      </c>
      <c r="DO43" s="4">
        <f>ROUND(EB43,2)</f>
        <v>0</v>
      </c>
      <c r="DP43" s="4">
        <f>ROUND(EC43,2)</f>
        <v>3500.95</v>
      </c>
      <c r="DQ43" s="4">
        <f>ROUND(ED43,2)</f>
        <v>1840.7</v>
      </c>
      <c r="DR43" s="4"/>
      <c r="DS43" s="4"/>
      <c r="DT43" s="4">
        <f>ROUND(SUMIF(AA28:AA41,"=428225672",O28:O41),2)</f>
        <v>3865.45</v>
      </c>
      <c r="DU43" s="4">
        <f>ROUND(SUMIF(AA28:AA41,"=428225672",P28:P41),2)</f>
        <v>209.88</v>
      </c>
      <c r="DV43" s="4">
        <f>ROUND(SUMIF(AA28:AA41,"=428225672",Q28:Q41),2)</f>
        <v>155.66999999999999</v>
      </c>
      <c r="DW43" s="4">
        <f>ROUND(SUMIF(AA28:AA41,"=428225672",R28:R41),2)</f>
        <v>109.32</v>
      </c>
      <c r="DX43" s="4">
        <f>ROUND(SUMIF(AA28:AA41,"=428225672",S28:S41),2)</f>
        <v>3499.9</v>
      </c>
      <c r="DY43" s="4">
        <f>ROUND(SUMIF(AA28:AA41,"=428225672",T28:T41),2)</f>
        <v>0</v>
      </c>
      <c r="DZ43" s="4">
        <f>SUMIF(AA28:AA41,"=428225672",U28:U41)</f>
        <v>4.6790429999999992</v>
      </c>
      <c r="EA43" s="4">
        <f>SUMIF(AA28:AA41,"=428225672",V28:V41)</f>
        <v>0</v>
      </c>
      <c r="EB43" s="4">
        <f>ROUND(SUMIF(AA28:AA41,"=428225672",W28:W41),2)</f>
        <v>0</v>
      </c>
      <c r="EC43" s="4">
        <f>ROUND(SUMIF(AA28:AA41,"=428225672",X28:X41),2)</f>
        <v>3500.95</v>
      </c>
      <c r="ED43" s="4">
        <f>ROUND(SUMIF(AA28:AA41,"=428225672",Y28:Y41),2)</f>
        <v>1840.7</v>
      </c>
      <c r="EE43" s="4"/>
      <c r="EF43" s="4"/>
      <c r="EG43" s="4">
        <f t="shared" ref="EG43:EV43" si="63">ROUND(FP43,2)</f>
        <v>0</v>
      </c>
      <c r="EH43" s="4">
        <f t="shared" si="63"/>
        <v>0</v>
      </c>
      <c r="EI43" s="4">
        <f t="shared" si="63"/>
        <v>0</v>
      </c>
      <c r="EJ43" s="4">
        <f t="shared" si="63"/>
        <v>9207.1</v>
      </c>
      <c r="EK43" s="4">
        <f t="shared" si="63"/>
        <v>0</v>
      </c>
      <c r="EL43" s="4">
        <f t="shared" si="63"/>
        <v>9207.1</v>
      </c>
      <c r="EM43" s="4">
        <f t="shared" si="63"/>
        <v>0</v>
      </c>
      <c r="EN43" s="4">
        <f t="shared" si="63"/>
        <v>209.88</v>
      </c>
      <c r="EO43" s="4">
        <f t="shared" si="63"/>
        <v>209.88</v>
      </c>
      <c r="EP43" s="4">
        <f t="shared" si="63"/>
        <v>0</v>
      </c>
      <c r="EQ43" s="4">
        <f t="shared" si="63"/>
        <v>209.88</v>
      </c>
      <c r="ER43" s="4">
        <f t="shared" si="63"/>
        <v>0</v>
      </c>
      <c r="ES43" s="4">
        <f t="shared" si="63"/>
        <v>0</v>
      </c>
      <c r="ET43" s="4">
        <f t="shared" si="63"/>
        <v>0</v>
      </c>
      <c r="EU43" s="4">
        <f t="shared" si="63"/>
        <v>0</v>
      </c>
      <c r="EV43" s="4">
        <f t="shared" si="63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ROUND(SUMIF(AA28:AA41,"=428225672",FQ28:FQ41),2)</f>
        <v>0</v>
      </c>
      <c r="FQ43" s="4">
        <f>ROUND(SUMIF(AA28:AA41,"=428225672",FR28:FR41),2)</f>
        <v>0</v>
      </c>
      <c r="FR43" s="4">
        <f>ROUND(SUMIF(AA28:AA41,"=428225672",GL28:GL41),2)</f>
        <v>0</v>
      </c>
      <c r="FS43" s="4">
        <f>ROUND(SUMIF(AA28:AA41,"=428225672",GM28:GM41),2)</f>
        <v>9207.1</v>
      </c>
      <c r="FT43" s="4">
        <f>ROUND(SUMIF(AA28:AA41,"=428225672",GN28:GN41),2)</f>
        <v>0</v>
      </c>
      <c r="FU43" s="4">
        <f>ROUND(SUMIF(AA28:AA41,"=428225672",GO28:GO41),2)</f>
        <v>9207.1</v>
      </c>
      <c r="FV43" s="4">
        <f>ROUND(SUMIF(AA28:AA41,"=428225672",GP28:GP41),2)</f>
        <v>0</v>
      </c>
      <c r="FW43" s="4">
        <f>DU43-FP43</f>
        <v>209.88</v>
      </c>
      <c r="FX43" s="4">
        <f>DU43-FQ43</f>
        <v>209.88</v>
      </c>
      <c r="FY43" s="4">
        <f>FP43-FR43</f>
        <v>0</v>
      </c>
      <c r="FZ43" s="4">
        <f>DU43-FP43-FQ43+FR43</f>
        <v>209.88</v>
      </c>
      <c r="GA43" s="4">
        <f>FQ43-FR43</f>
        <v>0</v>
      </c>
      <c r="GB43" s="4">
        <f>ROUND(SUMIF(AA28:AA41,"=428225672",GX28:GX41),2)</f>
        <v>0</v>
      </c>
      <c r="GC43" s="4">
        <f>ROUND(SUMIF(AA28:AA41,"=428225672",GY28:GY41),2)</f>
        <v>0</v>
      </c>
      <c r="GD43" s="4">
        <f>ROUND(SUMIF(AA28:AA41,"=428225672",GZ28:GZ41),2)</f>
        <v>0</v>
      </c>
      <c r="GE43" s="4">
        <f>ROUND(SUMIF(AA28:AA41,"=428225672",HD28:HD41),2)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104.45</v>
      </c>
      <c r="G45" s="5" t="s">
        <v>47</v>
      </c>
      <c r="H45" s="5" t="s">
        <v>48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2</v>
      </c>
      <c r="P45" s="5">
        <f>ROUND(Source!DG43,O45)</f>
        <v>3865.45</v>
      </c>
      <c r="Q45" s="5"/>
      <c r="R45" s="5"/>
      <c r="S45" s="5"/>
      <c r="T45" s="5"/>
      <c r="U45" s="5"/>
      <c r="V45" s="5"/>
      <c r="W45" s="5">
        <v>104.45</v>
      </c>
      <c r="X45" s="5">
        <v>1</v>
      </c>
      <c r="Y45" s="5">
        <v>104.45</v>
      </c>
      <c r="Z45" s="5">
        <v>3865.45</v>
      </c>
      <c r="AA45" s="5">
        <v>1</v>
      </c>
      <c r="AB45" s="5">
        <v>3865.45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39.03</v>
      </c>
      <c r="G46" s="5" t="s">
        <v>49</v>
      </c>
      <c r="H46" s="5" t="s">
        <v>50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2</v>
      </c>
      <c r="P46" s="5">
        <f>ROUND(Source!DH43,O46)</f>
        <v>209.88</v>
      </c>
      <c r="Q46" s="5"/>
      <c r="R46" s="5"/>
      <c r="S46" s="5"/>
      <c r="T46" s="5"/>
      <c r="U46" s="5"/>
      <c r="V46" s="5"/>
      <c r="W46" s="5">
        <v>39.03</v>
      </c>
      <c r="X46" s="5">
        <v>1</v>
      </c>
      <c r="Y46" s="5">
        <v>39.03</v>
      </c>
      <c r="Z46" s="5">
        <v>209.88</v>
      </c>
      <c r="AA46" s="5">
        <v>1</v>
      </c>
      <c r="AB46" s="5">
        <v>209.88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51</v>
      </c>
      <c r="H47" s="5" t="s">
        <v>52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39.03</v>
      </c>
      <c r="G48" s="5" t="s">
        <v>53</v>
      </c>
      <c r="H48" s="5" t="s">
        <v>54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2</v>
      </c>
      <c r="P48" s="5">
        <f>ROUND(Source!EN43,O48)</f>
        <v>209.88</v>
      </c>
      <c r="Q48" s="5"/>
      <c r="R48" s="5"/>
      <c r="S48" s="5"/>
      <c r="T48" s="5"/>
      <c r="U48" s="5"/>
      <c r="V48" s="5"/>
      <c r="W48" s="5">
        <v>39.03</v>
      </c>
      <c r="X48" s="5">
        <v>1</v>
      </c>
      <c r="Y48" s="5">
        <v>39.03</v>
      </c>
      <c r="Z48" s="5">
        <v>209.88</v>
      </c>
      <c r="AA48" s="5">
        <v>1</v>
      </c>
      <c r="AB48" s="5">
        <v>209.88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39.03</v>
      </c>
      <c r="G49" s="5" t="s">
        <v>55</v>
      </c>
      <c r="H49" s="5" t="s">
        <v>56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2</v>
      </c>
      <c r="P49" s="5">
        <f>ROUND(Source!EO43,O49)</f>
        <v>209.88</v>
      </c>
      <c r="Q49" s="5"/>
      <c r="R49" s="5"/>
      <c r="S49" s="5"/>
      <c r="T49" s="5"/>
      <c r="U49" s="5"/>
      <c r="V49" s="5"/>
      <c r="W49" s="5">
        <v>39.03</v>
      </c>
      <c r="X49" s="5">
        <v>1</v>
      </c>
      <c r="Y49" s="5">
        <v>39.03</v>
      </c>
      <c r="Z49" s="5">
        <v>209.88</v>
      </c>
      <c r="AA49" s="5">
        <v>1</v>
      </c>
      <c r="AB49" s="5">
        <v>209.88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57</v>
      </c>
      <c r="H50" s="5" t="s">
        <v>58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39.03</v>
      </c>
      <c r="G51" s="5" t="s">
        <v>59</v>
      </c>
      <c r="H51" s="5" t="s">
        <v>60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2</v>
      </c>
      <c r="P51" s="5">
        <f>ROUND(Source!EQ43,O51)</f>
        <v>209.88</v>
      </c>
      <c r="Q51" s="5"/>
      <c r="R51" s="5"/>
      <c r="S51" s="5"/>
      <c r="T51" s="5"/>
      <c r="U51" s="5"/>
      <c r="V51" s="5"/>
      <c r="W51" s="5">
        <v>39.03</v>
      </c>
      <c r="X51" s="5">
        <v>1</v>
      </c>
      <c r="Y51" s="5">
        <v>39.03</v>
      </c>
      <c r="Z51" s="5">
        <v>209.88</v>
      </c>
      <c r="AA51" s="5">
        <v>1</v>
      </c>
      <c r="AB51" s="5">
        <v>209.88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61</v>
      </c>
      <c r="H52" s="5" t="s">
        <v>62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63</v>
      </c>
      <c r="H53" s="5" t="s">
        <v>64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65</v>
      </c>
      <c r="H54" s="5" t="s">
        <v>66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6.1</v>
      </c>
      <c r="G55" s="5" t="s">
        <v>67</v>
      </c>
      <c r="H55" s="5" t="s">
        <v>68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2</v>
      </c>
      <c r="P55" s="5">
        <f>ROUND(Source!DI43,O55)</f>
        <v>155.66999999999999</v>
      </c>
      <c r="Q55" s="5"/>
      <c r="R55" s="5"/>
      <c r="S55" s="5"/>
      <c r="T55" s="5"/>
      <c r="U55" s="5"/>
      <c r="V55" s="5"/>
      <c r="W55" s="5">
        <v>6.1</v>
      </c>
      <c r="X55" s="5">
        <v>1</v>
      </c>
      <c r="Y55" s="5">
        <v>6.1</v>
      </c>
      <c r="Z55" s="5">
        <v>155.66999999999999</v>
      </c>
      <c r="AA55" s="5">
        <v>1</v>
      </c>
      <c r="AB55" s="5">
        <v>155.66999999999999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69</v>
      </c>
      <c r="H56" s="5" t="s">
        <v>70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1.85</v>
      </c>
      <c r="G57" s="5" t="s">
        <v>71</v>
      </c>
      <c r="H57" s="5" t="s">
        <v>72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2</v>
      </c>
      <c r="P57" s="5">
        <f>ROUND(Source!DJ43,O57)</f>
        <v>109.32</v>
      </c>
      <c r="Q57" s="5"/>
      <c r="R57" s="5"/>
      <c r="S57" s="5"/>
      <c r="T57" s="5"/>
      <c r="U57" s="5"/>
      <c r="V57" s="5"/>
      <c r="W57" s="5">
        <v>1.85</v>
      </c>
      <c r="X57" s="5">
        <v>1</v>
      </c>
      <c r="Y57" s="5">
        <v>1.85</v>
      </c>
      <c r="Z57" s="5">
        <v>109.32</v>
      </c>
      <c r="AA57" s="5">
        <v>1</v>
      </c>
      <c r="AB57" s="5">
        <v>109.32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59.32</v>
      </c>
      <c r="G58" s="5" t="s">
        <v>73</v>
      </c>
      <c r="H58" s="5" t="s">
        <v>74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2</v>
      </c>
      <c r="P58" s="5">
        <f>ROUND(Source!DK43,O58)</f>
        <v>3499.9</v>
      </c>
      <c r="Q58" s="5"/>
      <c r="R58" s="5"/>
      <c r="S58" s="5"/>
      <c r="T58" s="5"/>
      <c r="U58" s="5"/>
      <c r="V58" s="5"/>
      <c r="W58" s="5">
        <v>59.32</v>
      </c>
      <c r="X58" s="5">
        <v>1</v>
      </c>
      <c r="Y58" s="5">
        <v>59.32</v>
      </c>
      <c r="Z58" s="5">
        <v>3499.9</v>
      </c>
      <c r="AA58" s="5">
        <v>1</v>
      </c>
      <c r="AB58" s="5">
        <v>3499.9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75</v>
      </c>
      <c r="H59" s="5" t="s">
        <v>76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77</v>
      </c>
      <c r="H60" s="5" t="s">
        <v>78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194.97</v>
      </c>
      <c r="G61" s="5" t="s">
        <v>79</v>
      </c>
      <c r="H61" s="5" t="s">
        <v>80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2</v>
      </c>
      <c r="P61" s="5">
        <f>ROUND(Source!EL43,O61)</f>
        <v>9207.1</v>
      </c>
      <c r="Q61" s="5"/>
      <c r="R61" s="5"/>
      <c r="S61" s="5"/>
      <c r="T61" s="5"/>
      <c r="U61" s="5"/>
      <c r="V61" s="5"/>
      <c r="W61" s="5">
        <v>194.97</v>
      </c>
      <c r="X61" s="5">
        <v>1</v>
      </c>
      <c r="Y61" s="5">
        <v>194.97</v>
      </c>
      <c r="Z61" s="5">
        <v>9207.1</v>
      </c>
      <c r="AA61" s="5">
        <v>1</v>
      </c>
      <c r="AB61" s="5">
        <v>9207.1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81</v>
      </c>
      <c r="H62" s="5" t="s">
        <v>82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83</v>
      </c>
      <c r="H63" s="5" t="s">
        <v>84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85</v>
      </c>
      <c r="H64" s="5" t="s">
        <v>86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4.4689999999999994</v>
      </c>
      <c r="G65" s="5" t="s">
        <v>87</v>
      </c>
      <c r="H65" s="5" t="s">
        <v>88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-1</v>
      </c>
      <c r="P65" s="5">
        <f>Source!DM43</f>
        <v>4.6790429999999992</v>
      </c>
      <c r="Q65" s="5"/>
      <c r="R65" s="5"/>
      <c r="S65" s="5"/>
      <c r="T65" s="5"/>
      <c r="U65" s="5"/>
      <c r="V65" s="5"/>
      <c r="W65" s="5">
        <v>4.4689999999999994</v>
      </c>
      <c r="X65" s="5">
        <v>1</v>
      </c>
      <c r="Y65" s="5">
        <v>4.4689999999999994</v>
      </c>
      <c r="Z65" s="5">
        <v>4.6790429999999992</v>
      </c>
      <c r="AA65" s="5">
        <v>1</v>
      </c>
      <c r="AB65" s="5">
        <v>4.6790429999999992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89</v>
      </c>
      <c r="H66" s="5" t="s">
        <v>90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91</v>
      </c>
      <c r="H67" s="5" t="s">
        <v>92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93</v>
      </c>
      <c r="H68" s="5" t="s">
        <v>94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59.33</v>
      </c>
      <c r="G69" s="5" t="s">
        <v>95</v>
      </c>
      <c r="H69" s="5" t="s">
        <v>96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2</v>
      </c>
      <c r="P69" s="5">
        <f>ROUND(Source!DP43,O69)</f>
        <v>3500.95</v>
      </c>
      <c r="Q69" s="5"/>
      <c r="R69" s="5"/>
      <c r="S69" s="5"/>
      <c r="T69" s="5"/>
      <c r="U69" s="5"/>
      <c r="V69" s="5"/>
      <c r="W69" s="5">
        <v>59.33</v>
      </c>
      <c r="X69" s="5">
        <v>1</v>
      </c>
      <c r="Y69" s="5">
        <v>59.33</v>
      </c>
      <c r="Z69" s="5">
        <v>3500.95</v>
      </c>
      <c r="AA69" s="5">
        <v>1</v>
      </c>
      <c r="AB69" s="5">
        <v>3500.95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31.19</v>
      </c>
      <c r="G70" s="5" t="s">
        <v>97</v>
      </c>
      <c r="H70" s="5" t="s">
        <v>98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2</v>
      </c>
      <c r="P70" s="5">
        <f>ROUND(Source!DQ43,O70)</f>
        <v>1840.7</v>
      </c>
      <c r="Q70" s="5"/>
      <c r="R70" s="5"/>
      <c r="S70" s="5"/>
      <c r="T70" s="5"/>
      <c r="U70" s="5"/>
      <c r="V70" s="5"/>
      <c r="W70" s="5">
        <v>31.19</v>
      </c>
      <c r="X70" s="5">
        <v>1</v>
      </c>
      <c r="Y70" s="5">
        <v>31.19</v>
      </c>
      <c r="Z70" s="5">
        <v>1840.7</v>
      </c>
      <c r="AA70" s="5">
        <v>1</v>
      </c>
      <c r="AB70" s="5">
        <v>1840.7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194.97</v>
      </c>
      <c r="G71" s="5" t="s">
        <v>99</v>
      </c>
      <c r="H71" s="5" t="s">
        <v>100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2</v>
      </c>
      <c r="P71" s="5">
        <f>ROUND(Source!EJ43,O71)</f>
        <v>9207.1</v>
      </c>
      <c r="Q71" s="5"/>
      <c r="R71" s="5"/>
      <c r="S71" s="5"/>
      <c r="T71" s="5"/>
      <c r="U71" s="5"/>
      <c r="V71" s="5"/>
      <c r="W71" s="5">
        <v>194.97</v>
      </c>
      <c r="X71" s="5">
        <v>1</v>
      </c>
      <c r="Y71" s="5">
        <v>194.97</v>
      </c>
      <c r="Z71" s="5">
        <v>9207.1</v>
      </c>
      <c r="AA71" s="5">
        <v>1</v>
      </c>
      <c r="AB71" s="5">
        <v>9207.1</v>
      </c>
    </row>
    <row r="73" spans="1:255" x14ac:dyDescent="0.2">
      <c r="A73" s="1">
        <v>4</v>
      </c>
      <c r="B73" s="1">
        <v>1</v>
      </c>
      <c r="C73" s="1"/>
      <c r="D73" s="1">
        <f>ROW(A80)</f>
        <v>80</v>
      </c>
      <c r="E73" s="1"/>
      <c r="F73" s="1" t="s">
        <v>15</v>
      </c>
      <c r="G73" s="1" t="s">
        <v>101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64">B80</f>
        <v>1</v>
      </c>
      <c r="C75" s="3">
        <f t="shared" si="64"/>
        <v>4</v>
      </c>
      <c r="D75" s="3">
        <f t="shared" si="64"/>
        <v>73</v>
      </c>
      <c r="E75" s="3">
        <f t="shared" si="64"/>
        <v>0</v>
      </c>
      <c r="F75" s="3" t="str">
        <f t="shared" si="64"/>
        <v>Новый раздел</v>
      </c>
      <c r="G75" s="3" t="str">
        <f t="shared" si="64"/>
        <v>Оборудование</v>
      </c>
      <c r="H75" s="3"/>
      <c r="I75" s="3"/>
      <c r="J75" s="3"/>
      <c r="K75" s="3"/>
      <c r="L75" s="3"/>
      <c r="M75" s="3"/>
      <c r="N75" s="3"/>
      <c r="O75" s="3">
        <f t="shared" ref="O75:AT75" si="65">O80</f>
        <v>14250</v>
      </c>
      <c r="P75" s="3">
        <f t="shared" si="65"/>
        <v>14250</v>
      </c>
      <c r="Q75" s="3">
        <f t="shared" si="65"/>
        <v>0</v>
      </c>
      <c r="R75" s="3">
        <f t="shared" si="65"/>
        <v>0</v>
      </c>
      <c r="S75" s="3">
        <f t="shared" si="65"/>
        <v>0</v>
      </c>
      <c r="T75" s="3">
        <f t="shared" si="65"/>
        <v>0</v>
      </c>
      <c r="U75" s="3">
        <f t="shared" si="65"/>
        <v>0</v>
      </c>
      <c r="V75" s="3">
        <f t="shared" si="65"/>
        <v>0</v>
      </c>
      <c r="W75" s="3">
        <f t="shared" si="65"/>
        <v>0</v>
      </c>
      <c r="X75" s="3">
        <f t="shared" si="65"/>
        <v>0</v>
      </c>
      <c r="Y75" s="3">
        <f t="shared" si="65"/>
        <v>0</v>
      </c>
      <c r="Z75" s="3">
        <f t="shared" si="65"/>
        <v>0</v>
      </c>
      <c r="AA75" s="3">
        <f t="shared" si="65"/>
        <v>0</v>
      </c>
      <c r="AB75" s="3">
        <f t="shared" si="65"/>
        <v>14250</v>
      </c>
      <c r="AC75" s="3">
        <f t="shared" si="65"/>
        <v>14250</v>
      </c>
      <c r="AD75" s="3">
        <f t="shared" si="65"/>
        <v>0</v>
      </c>
      <c r="AE75" s="3">
        <f t="shared" si="65"/>
        <v>0</v>
      </c>
      <c r="AF75" s="3">
        <f t="shared" si="65"/>
        <v>0</v>
      </c>
      <c r="AG75" s="3">
        <f t="shared" si="65"/>
        <v>0</v>
      </c>
      <c r="AH75" s="3">
        <f t="shared" si="65"/>
        <v>0</v>
      </c>
      <c r="AI75" s="3">
        <f t="shared" si="65"/>
        <v>0</v>
      </c>
      <c r="AJ75" s="3">
        <f t="shared" si="65"/>
        <v>0</v>
      </c>
      <c r="AK75" s="3">
        <f t="shared" si="65"/>
        <v>0</v>
      </c>
      <c r="AL75" s="3">
        <f t="shared" si="65"/>
        <v>0</v>
      </c>
      <c r="AM75" s="3">
        <f t="shared" si="65"/>
        <v>0</v>
      </c>
      <c r="AN75" s="3">
        <f t="shared" si="65"/>
        <v>0</v>
      </c>
      <c r="AO75" s="3">
        <f t="shared" si="65"/>
        <v>0</v>
      </c>
      <c r="AP75" s="3">
        <f t="shared" si="65"/>
        <v>14250</v>
      </c>
      <c r="AQ75" s="3">
        <f t="shared" si="65"/>
        <v>0</v>
      </c>
      <c r="AR75" s="3">
        <f t="shared" si="65"/>
        <v>14250</v>
      </c>
      <c r="AS75" s="3">
        <f t="shared" si="65"/>
        <v>0</v>
      </c>
      <c r="AT75" s="3">
        <f t="shared" si="65"/>
        <v>0</v>
      </c>
      <c r="AU75" s="3">
        <f t="shared" ref="AU75:BZ75" si="66">AU80</f>
        <v>0</v>
      </c>
      <c r="AV75" s="3">
        <f t="shared" si="66"/>
        <v>14250</v>
      </c>
      <c r="AW75" s="3">
        <f t="shared" si="66"/>
        <v>0</v>
      </c>
      <c r="AX75" s="3">
        <f t="shared" si="66"/>
        <v>0</v>
      </c>
      <c r="AY75" s="3">
        <f t="shared" si="66"/>
        <v>0</v>
      </c>
      <c r="AZ75" s="3">
        <f t="shared" si="66"/>
        <v>14250</v>
      </c>
      <c r="BA75" s="3">
        <f t="shared" si="66"/>
        <v>0</v>
      </c>
      <c r="BB75" s="3">
        <f t="shared" si="66"/>
        <v>0</v>
      </c>
      <c r="BC75" s="3">
        <f t="shared" si="66"/>
        <v>0</v>
      </c>
      <c r="BD75" s="3">
        <f t="shared" si="66"/>
        <v>0</v>
      </c>
      <c r="BE75" s="3">
        <f t="shared" si="66"/>
        <v>0</v>
      </c>
      <c r="BF75" s="3">
        <f t="shared" si="66"/>
        <v>0</v>
      </c>
      <c r="BG75" s="3">
        <f t="shared" si="66"/>
        <v>0</v>
      </c>
      <c r="BH75" s="3">
        <f t="shared" si="66"/>
        <v>0</v>
      </c>
      <c r="BI75" s="3">
        <f t="shared" si="66"/>
        <v>0</v>
      </c>
      <c r="BJ75" s="3">
        <f t="shared" si="66"/>
        <v>0</v>
      </c>
      <c r="BK75" s="3">
        <f t="shared" si="66"/>
        <v>0</v>
      </c>
      <c r="BL75" s="3">
        <f t="shared" si="66"/>
        <v>0</v>
      </c>
      <c r="BM75" s="3">
        <f t="shared" si="66"/>
        <v>0</v>
      </c>
      <c r="BN75" s="3">
        <f t="shared" si="66"/>
        <v>0</v>
      </c>
      <c r="BO75" s="3">
        <f t="shared" si="66"/>
        <v>0</v>
      </c>
      <c r="BP75" s="3">
        <f t="shared" si="66"/>
        <v>0</v>
      </c>
      <c r="BQ75" s="3">
        <f t="shared" si="66"/>
        <v>0</v>
      </c>
      <c r="BR75" s="3">
        <f t="shared" si="66"/>
        <v>0</v>
      </c>
      <c r="BS75" s="3">
        <f t="shared" si="66"/>
        <v>0</v>
      </c>
      <c r="BT75" s="3">
        <f t="shared" si="66"/>
        <v>0</v>
      </c>
      <c r="BU75" s="3">
        <f t="shared" si="66"/>
        <v>0</v>
      </c>
      <c r="BV75" s="3">
        <f t="shared" si="66"/>
        <v>0</v>
      </c>
      <c r="BW75" s="3">
        <f t="shared" si="66"/>
        <v>0</v>
      </c>
      <c r="BX75" s="3">
        <f t="shared" si="66"/>
        <v>0</v>
      </c>
      <c r="BY75" s="3">
        <f t="shared" si="66"/>
        <v>14250</v>
      </c>
      <c r="BZ75" s="3">
        <f t="shared" si="66"/>
        <v>0</v>
      </c>
      <c r="CA75" s="3">
        <f t="shared" ref="CA75:DF75" si="67">CA80</f>
        <v>14250</v>
      </c>
      <c r="CB75" s="3">
        <f t="shared" si="67"/>
        <v>0</v>
      </c>
      <c r="CC75" s="3">
        <f t="shared" si="67"/>
        <v>0</v>
      </c>
      <c r="CD75" s="3">
        <f t="shared" si="67"/>
        <v>0</v>
      </c>
      <c r="CE75" s="3">
        <f t="shared" si="67"/>
        <v>14250</v>
      </c>
      <c r="CF75" s="3">
        <f t="shared" si="67"/>
        <v>0</v>
      </c>
      <c r="CG75" s="3">
        <f t="shared" si="67"/>
        <v>0</v>
      </c>
      <c r="CH75" s="3">
        <f t="shared" si="67"/>
        <v>0</v>
      </c>
      <c r="CI75" s="3">
        <f t="shared" si="67"/>
        <v>14250</v>
      </c>
      <c r="CJ75" s="3">
        <f t="shared" si="67"/>
        <v>0</v>
      </c>
      <c r="CK75" s="3">
        <f t="shared" si="67"/>
        <v>0</v>
      </c>
      <c r="CL75" s="3">
        <f t="shared" si="67"/>
        <v>0</v>
      </c>
      <c r="CM75" s="3">
        <f t="shared" si="67"/>
        <v>0</v>
      </c>
      <c r="CN75" s="3">
        <f t="shared" si="67"/>
        <v>0</v>
      </c>
      <c r="CO75" s="3">
        <f t="shared" si="67"/>
        <v>0</v>
      </c>
      <c r="CP75" s="3">
        <f t="shared" si="67"/>
        <v>0</v>
      </c>
      <c r="CQ75" s="3">
        <f t="shared" si="67"/>
        <v>0</v>
      </c>
      <c r="CR75" s="3">
        <f t="shared" si="67"/>
        <v>0</v>
      </c>
      <c r="CS75" s="3">
        <f t="shared" si="67"/>
        <v>0</v>
      </c>
      <c r="CT75" s="3">
        <f t="shared" si="67"/>
        <v>0</v>
      </c>
      <c r="CU75" s="3">
        <f t="shared" si="67"/>
        <v>0</v>
      </c>
      <c r="CV75" s="3">
        <f t="shared" si="67"/>
        <v>0</v>
      </c>
      <c r="CW75" s="3">
        <f t="shared" si="67"/>
        <v>0</v>
      </c>
      <c r="CX75" s="3">
        <f t="shared" si="67"/>
        <v>0</v>
      </c>
      <c r="CY75" s="3">
        <f t="shared" si="67"/>
        <v>0</v>
      </c>
      <c r="CZ75" s="3">
        <f t="shared" si="67"/>
        <v>0</v>
      </c>
      <c r="DA75" s="3">
        <f t="shared" si="67"/>
        <v>0</v>
      </c>
      <c r="DB75" s="3">
        <f t="shared" si="67"/>
        <v>0</v>
      </c>
      <c r="DC75" s="3">
        <f t="shared" si="67"/>
        <v>0</v>
      </c>
      <c r="DD75" s="3">
        <f t="shared" si="67"/>
        <v>0</v>
      </c>
      <c r="DE75" s="3">
        <f t="shared" si="67"/>
        <v>0</v>
      </c>
      <c r="DF75" s="3">
        <f t="shared" si="67"/>
        <v>0</v>
      </c>
      <c r="DG75" s="4">
        <f t="shared" ref="DG75:EL75" si="68">DG80</f>
        <v>14250</v>
      </c>
      <c r="DH75" s="4">
        <f t="shared" si="68"/>
        <v>14250</v>
      </c>
      <c r="DI75" s="4">
        <f t="shared" si="68"/>
        <v>0</v>
      </c>
      <c r="DJ75" s="4">
        <f t="shared" si="68"/>
        <v>0</v>
      </c>
      <c r="DK75" s="4">
        <f t="shared" si="68"/>
        <v>0</v>
      </c>
      <c r="DL75" s="4">
        <f t="shared" si="68"/>
        <v>0</v>
      </c>
      <c r="DM75" s="4">
        <f t="shared" si="68"/>
        <v>0</v>
      </c>
      <c r="DN75" s="4">
        <f t="shared" si="68"/>
        <v>0</v>
      </c>
      <c r="DO75" s="4">
        <f t="shared" si="68"/>
        <v>0</v>
      </c>
      <c r="DP75" s="4">
        <f t="shared" si="68"/>
        <v>0</v>
      </c>
      <c r="DQ75" s="4">
        <f t="shared" si="68"/>
        <v>0</v>
      </c>
      <c r="DR75" s="4">
        <f t="shared" si="68"/>
        <v>0</v>
      </c>
      <c r="DS75" s="4">
        <f t="shared" si="68"/>
        <v>0</v>
      </c>
      <c r="DT75" s="4">
        <f t="shared" si="68"/>
        <v>14250</v>
      </c>
      <c r="DU75" s="4">
        <f t="shared" si="68"/>
        <v>14250</v>
      </c>
      <c r="DV75" s="4">
        <f t="shared" si="68"/>
        <v>0</v>
      </c>
      <c r="DW75" s="4">
        <f t="shared" si="68"/>
        <v>0</v>
      </c>
      <c r="DX75" s="4">
        <f t="shared" si="68"/>
        <v>0</v>
      </c>
      <c r="DY75" s="4">
        <f t="shared" si="68"/>
        <v>0</v>
      </c>
      <c r="DZ75" s="4">
        <f t="shared" si="68"/>
        <v>0</v>
      </c>
      <c r="EA75" s="4">
        <f t="shared" si="68"/>
        <v>0</v>
      </c>
      <c r="EB75" s="4">
        <f t="shared" si="68"/>
        <v>0</v>
      </c>
      <c r="EC75" s="4">
        <f t="shared" si="68"/>
        <v>0</v>
      </c>
      <c r="ED75" s="4">
        <f t="shared" si="68"/>
        <v>0</v>
      </c>
      <c r="EE75" s="4">
        <f t="shared" si="68"/>
        <v>0</v>
      </c>
      <c r="EF75" s="4">
        <f t="shared" si="68"/>
        <v>0</v>
      </c>
      <c r="EG75" s="4">
        <f t="shared" si="68"/>
        <v>0</v>
      </c>
      <c r="EH75" s="4">
        <f t="shared" si="68"/>
        <v>14250</v>
      </c>
      <c r="EI75" s="4">
        <f t="shared" si="68"/>
        <v>0</v>
      </c>
      <c r="EJ75" s="4">
        <f t="shared" si="68"/>
        <v>14250</v>
      </c>
      <c r="EK75" s="4">
        <f t="shared" si="68"/>
        <v>0</v>
      </c>
      <c r="EL75" s="4">
        <f t="shared" si="68"/>
        <v>0</v>
      </c>
      <c r="EM75" s="4">
        <f t="shared" ref="EM75:FR75" si="69">EM80</f>
        <v>0</v>
      </c>
      <c r="EN75" s="4">
        <f t="shared" si="69"/>
        <v>14250</v>
      </c>
      <c r="EO75" s="4">
        <f t="shared" si="69"/>
        <v>0</v>
      </c>
      <c r="EP75" s="4">
        <f t="shared" si="69"/>
        <v>0</v>
      </c>
      <c r="EQ75" s="4">
        <f t="shared" si="69"/>
        <v>0</v>
      </c>
      <c r="ER75" s="4">
        <f t="shared" si="69"/>
        <v>14250</v>
      </c>
      <c r="ES75" s="4">
        <f t="shared" si="69"/>
        <v>0</v>
      </c>
      <c r="ET75" s="4">
        <f t="shared" si="69"/>
        <v>0</v>
      </c>
      <c r="EU75" s="4">
        <f t="shared" si="69"/>
        <v>0</v>
      </c>
      <c r="EV75" s="4">
        <f t="shared" si="69"/>
        <v>0</v>
      </c>
      <c r="EW75" s="4">
        <f t="shared" si="69"/>
        <v>0</v>
      </c>
      <c r="EX75" s="4">
        <f t="shared" si="69"/>
        <v>0</v>
      </c>
      <c r="EY75" s="4">
        <f t="shared" si="69"/>
        <v>0</v>
      </c>
      <c r="EZ75" s="4">
        <f t="shared" si="69"/>
        <v>0</v>
      </c>
      <c r="FA75" s="4">
        <f t="shared" si="69"/>
        <v>0</v>
      </c>
      <c r="FB75" s="4">
        <f t="shared" si="69"/>
        <v>0</v>
      </c>
      <c r="FC75" s="4">
        <f t="shared" si="69"/>
        <v>0</v>
      </c>
      <c r="FD75" s="4">
        <f t="shared" si="69"/>
        <v>0</v>
      </c>
      <c r="FE75" s="4">
        <f t="shared" si="69"/>
        <v>0</v>
      </c>
      <c r="FF75" s="4">
        <f t="shared" si="69"/>
        <v>0</v>
      </c>
      <c r="FG75" s="4">
        <f t="shared" si="69"/>
        <v>0</v>
      </c>
      <c r="FH75" s="4">
        <f t="shared" si="69"/>
        <v>0</v>
      </c>
      <c r="FI75" s="4">
        <f t="shared" si="69"/>
        <v>0</v>
      </c>
      <c r="FJ75" s="4">
        <f t="shared" si="69"/>
        <v>0</v>
      </c>
      <c r="FK75" s="4">
        <f t="shared" si="69"/>
        <v>0</v>
      </c>
      <c r="FL75" s="4">
        <f t="shared" si="69"/>
        <v>0</v>
      </c>
      <c r="FM75" s="4">
        <f t="shared" si="69"/>
        <v>0</v>
      </c>
      <c r="FN75" s="4">
        <f t="shared" si="69"/>
        <v>0</v>
      </c>
      <c r="FO75" s="4">
        <f t="shared" si="69"/>
        <v>0</v>
      </c>
      <c r="FP75" s="4">
        <f t="shared" si="69"/>
        <v>0</v>
      </c>
      <c r="FQ75" s="4">
        <f t="shared" si="69"/>
        <v>14250</v>
      </c>
      <c r="FR75" s="4">
        <f t="shared" si="69"/>
        <v>0</v>
      </c>
      <c r="FS75" s="4">
        <f t="shared" ref="FS75:GX75" si="70">FS80</f>
        <v>14250</v>
      </c>
      <c r="FT75" s="4">
        <f t="shared" si="70"/>
        <v>0</v>
      </c>
      <c r="FU75" s="4">
        <f t="shared" si="70"/>
        <v>0</v>
      </c>
      <c r="FV75" s="4">
        <f t="shared" si="70"/>
        <v>0</v>
      </c>
      <c r="FW75" s="4">
        <f t="shared" si="70"/>
        <v>14250</v>
      </c>
      <c r="FX75" s="4">
        <f t="shared" si="70"/>
        <v>0</v>
      </c>
      <c r="FY75" s="4">
        <f t="shared" si="70"/>
        <v>0</v>
      </c>
      <c r="FZ75" s="4">
        <f t="shared" si="70"/>
        <v>0</v>
      </c>
      <c r="GA75" s="4">
        <f t="shared" si="70"/>
        <v>14250</v>
      </c>
      <c r="GB75" s="4">
        <f t="shared" si="70"/>
        <v>0</v>
      </c>
      <c r="GC75" s="4">
        <f t="shared" si="70"/>
        <v>0</v>
      </c>
      <c r="GD75" s="4">
        <f t="shared" si="70"/>
        <v>0</v>
      </c>
      <c r="GE75" s="4">
        <f t="shared" si="70"/>
        <v>0</v>
      </c>
      <c r="GF75" s="4">
        <f t="shared" si="70"/>
        <v>0</v>
      </c>
      <c r="GG75" s="4">
        <f t="shared" si="70"/>
        <v>0</v>
      </c>
      <c r="GH75" s="4">
        <f t="shared" si="70"/>
        <v>0</v>
      </c>
      <c r="GI75" s="4">
        <f t="shared" si="70"/>
        <v>0</v>
      </c>
      <c r="GJ75" s="4">
        <f t="shared" si="70"/>
        <v>0</v>
      </c>
      <c r="GK75" s="4">
        <f t="shared" si="70"/>
        <v>0</v>
      </c>
      <c r="GL75" s="4">
        <f t="shared" si="70"/>
        <v>0</v>
      </c>
      <c r="GM75" s="4">
        <f t="shared" si="70"/>
        <v>0</v>
      </c>
      <c r="GN75" s="4">
        <f t="shared" si="70"/>
        <v>0</v>
      </c>
      <c r="GO75" s="4">
        <f t="shared" si="70"/>
        <v>0</v>
      </c>
      <c r="GP75" s="4">
        <f t="shared" si="70"/>
        <v>0</v>
      </c>
      <c r="GQ75" s="4">
        <f t="shared" si="70"/>
        <v>0</v>
      </c>
      <c r="GR75" s="4">
        <f t="shared" si="70"/>
        <v>0</v>
      </c>
      <c r="GS75" s="4">
        <f t="shared" si="70"/>
        <v>0</v>
      </c>
      <c r="GT75" s="4">
        <f t="shared" si="70"/>
        <v>0</v>
      </c>
      <c r="GU75" s="4">
        <f t="shared" si="70"/>
        <v>0</v>
      </c>
      <c r="GV75" s="4">
        <f t="shared" si="70"/>
        <v>0</v>
      </c>
      <c r="GW75" s="4">
        <f t="shared" si="70"/>
        <v>0</v>
      </c>
      <c r="GX75" s="4">
        <f t="shared" si="70"/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102</v>
      </c>
      <c r="F77" s="2" t="s">
        <v>103</v>
      </c>
      <c r="G77" s="2" t="s">
        <v>104</v>
      </c>
      <c r="H77" s="2" t="s">
        <v>105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>ROUND(CP77,2)</f>
        <v>14250</v>
      </c>
      <c r="P77" s="2">
        <f>ROUND((ROUND((AC77*I77),2)*BC77),2)</f>
        <v>14250</v>
      </c>
      <c r="Q77" s="2">
        <f>(ROUND((ROUND(((ET77)*AV77*I77),2)*BB77),2)+ROUND((ROUND(((AE77-(EU77))*AV77*I77),2)*BS77),2))</f>
        <v>0</v>
      </c>
      <c r="R77" s="2">
        <f>ROUND((ROUND((AE77*AV77*I77),2)*BS77),2)</f>
        <v>0</v>
      </c>
      <c r="S77" s="2">
        <f>ROUND((ROUND((AF77*AV77*I77),2)*BA77),2)</f>
        <v>0</v>
      </c>
      <c r="T77" s="2">
        <f>ROUND(CU77*I77,2)</f>
        <v>0</v>
      </c>
      <c r="U77" s="2">
        <f>CV77*I77</f>
        <v>0</v>
      </c>
      <c r="V77" s="2">
        <f>CW77*I77</f>
        <v>0</v>
      </c>
      <c r="W77" s="2">
        <f>ROUND(CX77*I77,2)</f>
        <v>0</v>
      </c>
      <c r="X77" s="2">
        <f>ROUND(CY77,2)</f>
        <v>0</v>
      </c>
      <c r="Y77" s="2">
        <f>ROUND(CZ77,2)</f>
        <v>0</v>
      </c>
      <c r="Z77" s="2"/>
      <c r="AA77" s="2">
        <v>428225674</v>
      </c>
      <c r="AB77" s="2">
        <f>ROUND((AC77+AD77+AF77),2)</f>
        <v>14250</v>
      </c>
      <c r="AC77" s="2">
        <f>ROUND((ES77),2)</f>
        <v>14250</v>
      </c>
      <c r="AD77" s="2">
        <f>ROUND((((ET77)-(EU77))+AE77),2)</f>
        <v>0</v>
      </c>
      <c r="AE77" s="2">
        <f>ROUND((EU77),2)</f>
        <v>0</v>
      </c>
      <c r="AF77" s="2">
        <f>ROUND((EV77),2)</f>
        <v>0</v>
      </c>
      <c r="AG77" s="2">
        <f>ROUND((AP77),2)</f>
        <v>0</v>
      </c>
      <c r="AH77" s="2">
        <f>(EW77)</f>
        <v>0</v>
      </c>
      <c r="AI77" s="2">
        <f>(EX77)</f>
        <v>0</v>
      </c>
      <c r="AJ77" s="2">
        <f>(AS77)</f>
        <v>0</v>
      </c>
      <c r="AK77" s="2">
        <v>14250</v>
      </c>
      <c r="AL77" s="2">
        <v>14250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3</v>
      </c>
      <c r="BJ77" s="2" t="s">
        <v>3</v>
      </c>
      <c r="BK77" s="2"/>
      <c r="BL77" s="2"/>
      <c r="BM77" s="2">
        <v>746</v>
      </c>
      <c r="BN77" s="2">
        <v>0</v>
      </c>
      <c r="BO77" s="2" t="s">
        <v>3</v>
      </c>
      <c r="BP77" s="2">
        <v>0</v>
      </c>
      <c r="BQ77" s="2">
        <v>130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>(P77+Q77+S77)</f>
        <v>14250</v>
      </c>
      <c r="CQ77" s="2">
        <f>ROUND((ROUND((AC77*1),2)*BC77),2)</f>
        <v>14250</v>
      </c>
      <c r="CR77" s="2">
        <f>(ROUND((ROUND(((ET77)*AV77*1),2)*BB77),2)+ROUND((ROUND(((AE77-(EU77))*AV77*1),2)*BS77),2))</f>
        <v>0</v>
      </c>
      <c r="CS77" s="2">
        <f>ROUND((ROUND((AE77*AV77*1),2)*BS77),2)</f>
        <v>0</v>
      </c>
      <c r="CT77" s="2">
        <f>ROUND((ROUND((AF77*AV77*1),2)*BA77),2)</f>
        <v>0</v>
      </c>
      <c r="CU77" s="2">
        <f>AG77</f>
        <v>0</v>
      </c>
      <c r="CV77" s="2">
        <f>(AH77*AV77)</f>
        <v>0</v>
      </c>
      <c r="CW77" s="2">
        <f>AI77</f>
        <v>0</v>
      </c>
      <c r="CX77" s="2">
        <f>AJ77</f>
        <v>0</v>
      </c>
      <c r="CY77" s="2">
        <f>(((S77+R77)*AT77)/100)</f>
        <v>0</v>
      </c>
      <c r="CZ77" s="2">
        <f>(((S77+R77)*AU77)/100)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105</v>
      </c>
      <c r="DW77" s="2" t="s">
        <v>105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405818804</v>
      </c>
      <c r="EF77" s="2">
        <v>130</v>
      </c>
      <c r="EG77" s="2" t="s">
        <v>106</v>
      </c>
      <c r="EH77" s="2">
        <v>0</v>
      </c>
      <c r="EI77" s="2" t="s">
        <v>3</v>
      </c>
      <c r="EJ77" s="2">
        <v>3</v>
      </c>
      <c r="EK77" s="2">
        <v>746</v>
      </c>
      <c r="EL77" s="2" t="s">
        <v>107</v>
      </c>
      <c r="EM77" s="2" t="s">
        <v>108</v>
      </c>
      <c r="EN77" s="2"/>
      <c r="EO77" s="2" t="s">
        <v>3</v>
      </c>
      <c r="EP77" s="2"/>
      <c r="EQ77" s="2">
        <v>0</v>
      </c>
      <c r="ER77" s="2">
        <v>1242.53</v>
      </c>
      <c r="ES77" s="2">
        <v>14250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>P77</f>
        <v>14250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635006315</v>
      </c>
      <c r="GG77" s="2">
        <v>2</v>
      </c>
      <c r="GH77" s="2">
        <v>4</v>
      </c>
      <c r="GI77" s="2">
        <v>3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14250</v>
      </c>
      <c r="GN77" s="2">
        <f>IF(OR(BI77=0,BI77=1),GM77-GX77,0)</f>
        <v>0</v>
      </c>
      <c r="GO77" s="2">
        <f>IF(BI77=2,GM77-GX77,0)</f>
        <v>0</v>
      </c>
      <c r="GP77" s="2">
        <f>IF(BI77=4,GM77-GX77,0)</f>
        <v>0</v>
      </c>
      <c r="GQ77" s="2"/>
      <c r="GR77" s="2">
        <v>0</v>
      </c>
      <c r="GS77" s="2">
        <v>2</v>
      </c>
      <c r="GT77" s="2">
        <v>0</v>
      </c>
      <c r="GU77" s="2" t="s">
        <v>3</v>
      </c>
      <c r="GV77" s="2">
        <f>ROUND((GT77),2)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102</v>
      </c>
      <c r="F78" t="s">
        <v>103</v>
      </c>
      <c r="G78" t="s">
        <v>104</v>
      </c>
      <c r="H78" t="s">
        <v>105</v>
      </c>
      <c r="I78">
        <v>1</v>
      </c>
      <c r="J78">
        <v>0</v>
      </c>
      <c r="K78">
        <v>1</v>
      </c>
      <c r="O78">
        <f>ROUND(CP78,2)</f>
        <v>14250</v>
      </c>
      <c r="P78">
        <f>ROUND((ROUND((AC78*I78),2)*BC78),2)</f>
        <v>14250</v>
      </c>
      <c r="Q78">
        <f>(ROUND((ROUND(((ET78)*AV78*I78),2)*BB78),2)+ROUND((ROUND(((AE78-(EU78))*AV78*I78),2)*BS78),2))</f>
        <v>0</v>
      </c>
      <c r="R78">
        <f>ROUND((ROUND((AE78*AV78*I78),2)*BS78),2)</f>
        <v>0</v>
      </c>
      <c r="S78">
        <f>ROUND((ROUND((AF78*AV78*I78),2)*BA78),2)</f>
        <v>0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>ROUND(CY78,2)</f>
        <v>0</v>
      </c>
      <c r="Y78">
        <f>ROUND(CZ78,2)</f>
        <v>0</v>
      </c>
      <c r="AA78">
        <v>428225672</v>
      </c>
      <c r="AB78">
        <f>ROUND((AC78+AD78+AF78),2)</f>
        <v>14250</v>
      </c>
      <c r="AC78">
        <f>ROUND((ES78),2)</f>
        <v>14250</v>
      </c>
      <c r="AD78">
        <f>ROUND((((ET78)-(EU78))+AE78),2)</f>
        <v>0</v>
      </c>
      <c r="AE78">
        <f>ROUND((EU78),2)</f>
        <v>0</v>
      </c>
      <c r="AF78">
        <f>ROUND((EV78),2)</f>
        <v>0</v>
      </c>
      <c r="AG78">
        <f>ROUND((AP78),2)</f>
        <v>0</v>
      </c>
      <c r="AH78">
        <f>(EW78)</f>
        <v>0</v>
      </c>
      <c r="AI78">
        <f>(EX78)</f>
        <v>0</v>
      </c>
      <c r="AJ78">
        <f>(AS78)</f>
        <v>0</v>
      </c>
      <c r="AK78">
        <v>14250</v>
      </c>
      <c r="AL78">
        <v>14250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3</v>
      </c>
      <c r="BJ78" t="s">
        <v>3</v>
      </c>
      <c r="BM78">
        <v>746</v>
      </c>
      <c r="BN78">
        <v>0</v>
      </c>
      <c r="BO78" t="s">
        <v>3</v>
      </c>
      <c r="BP78">
        <v>0</v>
      </c>
      <c r="BQ78">
        <v>130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14250</v>
      </c>
      <c r="CQ78">
        <f>ROUND((ROUND((AC78*1),2)*BC78),2)</f>
        <v>14250</v>
      </c>
      <c r="CR78">
        <f>(ROUND((ROUND(((ET78)*AV78*1),2)*BB78),2)+ROUND((ROUND(((AE78-(EU78))*AV78*1),2)*BS78),2))</f>
        <v>0</v>
      </c>
      <c r="CS78">
        <f>ROUND((ROUND((AE78*AV78*1),2)*BS78),2)</f>
        <v>0</v>
      </c>
      <c r="CT78">
        <f>ROUND((ROUND((AF78*AV78*1),2)*BA78),2)</f>
        <v>0</v>
      </c>
      <c r="CU78">
        <f>AG78</f>
        <v>0</v>
      </c>
      <c r="CV78">
        <f>(AH78*AV78)</f>
        <v>0</v>
      </c>
      <c r="CW78">
        <f>AI78</f>
        <v>0</v>
      </c>
      <c r="CX78">
        <f>AJ78</f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105</v>
      </c>
      <c r="DW78" t="s">
        <v>105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405818804</v>
      </c>
      <c r="EF78">
        <v>130</v>
      </c>
      <c r="EG78" t="s">
        <v>106</v>
      </c>
      <c r="EH78">
        <v>0</v>
      </c>
      <c r="EI78" t="s">
        <v>3</v>
      </c>
      <c r="EJ78">
        <v>3</v>
      </c>
      <c r="EK78">
        <v>746</v>
      </c>
      <c r="EL78" t="s">
        <v>107</v>
      </c>
      <c r="EM78" t="s">
        <v>108</v>
      </c>
      <c r="EO78" t="s">
        <v>3</v>
      </c>
      <c r="EQ78">
        <v>0</v>
      </c>
      <c r="ER78">
        <v>1962.17</v>
      </c>
      <c r="ES78">
        <v>14250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14250</v>
      </c>
      <c r="FQ78">
        <v>0</v>
      </c>
      <c r="FR78">
        <f>P78</f>
        <v>14250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635006315</v>
      </c>
      <c r="GG78">
        <v>2</v>
      </c>
      <c r="GH78">
        <v>3</v>
      </c>
      <c r="GI78">
        <v>3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14250</v>
      </c>
      <c r="GN78">
        <f>IF(OR(BI78=0,BI78=1),GM78-GX78,0)</f>
        <v>0</v>
      </c>
      <c r="GO78">
        <f>IF(BI78=2,GM78-GX78,0)</f>
        <v>0</v>
      </c>
      <c r="GP78">
        <f>IF(BI78=4,GM78-GX78,0)</f>
        <v>0</v>
      </c>
      <c r="GR78">
        <v>1</v>
      </c>
      <c r="GS78">
        <v>1</v>
      </c>
      <c r="GT78">
        <v>0</v>
      </c>
      <c r="GU78" t="s">
        <v>3</v>
      </c>
      <c r="GV78">
        <f>ROUND((GT78),2)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80" spans="1:255" x14ac:dyDescent="0.2">
      <c r="A80" s="3">
        <v>51</v>
      </c>
      <c r="B80" s="3">
        <f>B73</f>
        <v>1</v>
      </c>
      <c r="C80" s="3">
        <f>A73</f>
        <v>4</v>
      </c>
      <c r="D80" s="3">
        <f>ROW(A73)</f>
        <v>73</v>
      </c>
      <c r="E80" s="3"/>
      <c r="F80" s="3" t="str">
        <f>IF(F73&lt;&gt;"",F73,"")</f>
        <v>Новый раздел</v>
      </c>
      <c r="G80" s="3" t="str">
        <f>IF(G73&lt;&gt;"",G73,"")</f>
        <v>Оборудование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71">ROUND(AB80,2)</f>
        <v>14250</v>
      </c>
      <c r="P80" s="3">
        <f t="shared" si="71"/>
        <v>14250</v>
      </c>
      <c r="Q80" s="3">
        <f t="shared" si="71"/>
        <v>0</v>
      </c>
      <c r="R80" s="3">
        <f t="shared" si="71"/>
        <v>0</v>
      </c>
      <c r="S80" s="3">
        <f t="shared" si="71"/>
        <v>0</v>
      </c>
      <c r="T80" s="3">
        <f t="shared" si="71"/>
        <v>0</v>
      </c>
      <c r="U80" s="3">
        <f>AH80</f>
        <v>0</v>
      </c>
      <c r="V80" s="3">
        <f>AI80</f>
        <v>0</v>
      </c>
      <c r="W80" s="3">
        <f>ROUND(AJ80,2)</f>
        <v>0</v>
      </c>
      <c r="X80" s="3">
        <f>ROUND(AK80,2)</f>
        <v>0</v>
      </c>
      <c r="Y80" s="3">
        <f>ROUND(AL80,2)</f>
        <v>0</v>
      </c>
      <c r="Z80" s="3"/>
      <c r="AA80" s="3"/>
      <c r="AB80" s="3">
        <f>ROUND(SUMIF(AA77:AA78,"=428225674",O77:O78),2)</f>
        <v>14250</v>
      </c>
      <c r="AC80" s="3">
        <f>ROUND(SUMIF(AA77:AA78,"=428225674",P77:P78),2)</f>
        <v>14250</v>
      </c>
      <c r="AD80" s="3">
        <f>ROUND(SUMIF(AA77:AA78,"=428225674",Q77:Q78),2)</f>
        <v>0</v>
      </c>
      <c r="AE80" s="3">
        <f>ROUND(SUMIF(AA77:AA78,"=428225674",R77:R78),2)</f>
        <v>0</v>
      </c>
      <c r="AF80" s="3">
        <f>ROUND(SUMIF(AA77:AA78,"=428225674",S77:S78),2)</f>
        <v>0</v>
      </c>
      <c r="AG80" s="3">
        <f>ROUND(SUMIF(AA77:AA78,"=428225674",T77:T78),2)</f>
        <v>0</v>
      </c>
      <c r="AH80" s="3">
        <f>SUMIF(AA77:AA78,"=428225674",U77:U78)</f>
        <v>0</v>
      </c>
      <c r="AI80" s="3">
        <f>SUMIF(AA77:AA78,"=428225674",V77:V78)</f>
        <v>0</v>
      </c>
      <c r="AJ80" s="3">
        <f>ROUND(SUMIF(AA77:AA78,"=428225674",W77:W78),2)</f>
        <v>0</v>
      </c>
      <c r="AK80" s="3">
        <f>ROUND(SUMIF(AA77:AA78,"=428225674",X77:X78),2)</f>
        <v>0</v>
      </c>
      <c r="AL80" s="3">
        <f>ROUND(SUMIF(AA77:AA78,"=428225674",Y77:Y78),2)</f>
        <v>0</v>
      </c>
      <c r="AM80" s="3"/>
      <c r="AN80" s="3"/>
      <c r="AO80" s="3">
        <f t="shared" ref="AO80:BD80" si="72">ROUND(BX80,2)</f>
        <v>0</v>
      </c>
      <c r="AP80" s="3">
        <f t="shared" si="72"/>
        <v>14250</v>
      </c>
      <c r="AQ80" s="3">
        <f t="shared" si="72"/>
        <v>0</v>
      </c>
      <c r="AR80" s="3">
        <f t="shared" si="72"/>
        <v>14250</v>
      </c>
      <c r="AS80" s="3">
        <f t="shared" si="72"/>
        <v>0</v>
      </c>
      <c r="AT80" s="3">
        <f t="shared" si="72"/>
        <v>0</v>
      </c>
      <c r="AU80" s="3">
        <f t="shared" si="72"/>
        <v>0</v>
      </c>
      <c r="AV80" s="3">
        <f t="shared" si="72"/>
        <v>14250</v>
      </c>
      <c r="AW80" s="3">
        <f t="shared" si="72"/>
        <v>0</v>
      </c>
      <c r="AX80" s="3">
        <f t="shared" si="72"/>
        <v>0</v>
      </c>
      <c r="AY80" s="3">
        <f t="shared" si="72"/>
        <v>0</v>
      </c>
      <c r="AZ80" s="3">
        <f t="shared" si="72"/>
        <v>14250</v>
      </c>
      <c r="BA80" s="3">
        <f t="shared" si="72"/>
        <v>0</v>
      </c>
      <c r="BB80" s="3">
        <f t="shared" si="72"/>
        <v>0</v>
      </c>
      <c r="BC80" s="3">
        <f t="shared" si="72"/>
        <v>0</v>
      </c>
      <c r="BD80" s="3">
        <f t="shared" si="72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f>ROUND(SUMIF(AA77:AA78,"=428225674",FQ77:FQ78),2)</f>
        <v>0</v>
      </c>
      <c r="BY80" s="3">
        <f>ROUND(SUMIF(AA77:AA78,"=428225674",FR77:FR78),2)</f>
        <v>14250</v>
      </c>
      <c r="BZ80" s="3">
        <f>ROUND(SUMIF(AA77:AA78,"=428225674",GL77:GL78),2)</f>
        <v>0</v>
      </c>
      <c r="CA80" s="3">
        <f>ROUND(SUMIF(AA77:AA78,"=428225674",GM77:GM78),2)</f>
        <v>14250</v>
      </c>
      <c r="CB80" s="3">
        <f>ROUND(SUMIF(AA77:AA78,"=428225674",GN77:GN78),2)</f>
        <v>0</v>
      </c>
      <c r="CC80" s="3">
        <f>ROUND(SUMIF(AA77:AA78,"=428225674",GO77:GO78),2)</f>
        <v>0</v>
      </c>
      <c r="CD80" s="3">
        <f>ROUND(SUMIF(AA77:AA78,"=428225674",GP77:GP78),2)</f>
        <v>0</v>
      </c>
      <c r="CE80" s="3">
        <f>AC80-BX80</f>
        <v>14250</v>
      </c>
      <c r="CF80" s="3">
        <f>AC80-BY80</f>
        <v>0</v>
      </c>
      <c r="CG80" s="3">
        <f>BX80-BZ80</f>
        <v>0</v>
      </c>
      <c r="CH80" s="3">
        <f>AC80-BX80-BY80+BZ80</f>
        <v>0</v>
      </c>
      <c r="CI80" s="3">
        <f>BY80-BZ80</f>
        <v>14250</v>
      </c>
      <c r="CJ80" s="3">
        <f>ROUND(SUMIF(AA77:AA78,"=428225674",GX77:GX78),2)</f>
        <v>0</v>
      </c>
      <c r="CK80" s="3">
        <f>ROUND(SUMIF(AA77:AA78,"=428225674",GY77:GY78),2)</f>
        <v>0</v>
      </c>
      <c r="CL80" s="3">
        <f>ROUND(SUMIF(AA77:AA78,"=428225674",GZ77:GZ78),2)</f>
        <v>0</v>
      </c>
      <c r="CM80" s="3">
        <f>ROUND(SUMIF(AA77:AA78,"=428225674",HD77:HD78),2)</f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73">ROUND(DT80,2)</f>
        <v>14250</v>
      </c>
      <c r="DH80" s="4">
        <f t="shared" si="73"/>
        <v>14250</v>
      </c>
      <c r="DI80" s="4">
        <f t="shared" si="73"/>
        <v>0</v>
      </c>
      <c r="DJ80" s="4">
        <f t="shared" si="73"/>
        <v>0</v>
      </c>
      <c r="DK80" s="4">
        <f t="shared" si="73"/>
        <v>0</v>
      </c>
      <c r="DL80" s="4">
        <f t="shared" si="73"/>
        <v>0</v>
      </c>
      <c r="DM80" s="4">
        <f>DZ80</f>
        <v>0</v>
      </c>
      <c r="DN80" s="4">
        <f>EA80</f>
        <v>0</v>
      </c>
      <c r="DO80" s="4">
        <f>ROUND(EB80,2)</f>
        <v>0</v>
      </c>
      <c r="DP80" s="4">
        <f>ROUND(EC80,2)</f>
        <v>0</v>
      </c>
      <c r="DQ80" s="4">
        <f>ROUND(ED80,2)</f>
        <v>0</v>
      </c>
      <c r="DR80" s="4"/>
      <c r="DS80" s="4"/>
      <c r="DT80" s="4">
        <f>ROUND(SUMIF(AA77:AA78,"=428225672",O77:O78),2)</f>
        <v>14250</v>
      </c>
      <c r="DU80" s="4">
        <f>ROUND(SUMIF(AA77:AA78,"=428225672",P77:P78),2)</f>
        <v>14250</v>
      </c>
      <c r="DV80" s="4">
        <f>ROUND(SUMIF(AA77:AA78,"=428225672",Q77:Q78),2)</f>
        <v>0</v>
      </c>
      <c r="DW80" s="4">
        <f>ROUND(SUMIF(AA77:AA78,"=428225672",R77:R78),2)</f>
        <v>0</v>
      </c>
      <c r="DX80" s="4">
        <f>ROUND(SUMIF(AA77:AA78,"=428225672",S77:S78),2)</f>
        <v>0</v>
      </c>
      <c r="DY80" s="4">
        <f>ROUND(SUMIF(AA77:AA78,"=428225672",T77:T78),2)</f>
        <v>0</v>
      </c>
      <c r="DZ80" s="4">
        <f>SUMIF(AA77:AA78,"=428225672",U77:U78)</f>
        <v>0</v>
      </c>
      <c r="EA80" s="4">
        <f>SUMIF(AA77:AA78,"=428225672",V77:V78)</f>
        <v>0</v>
      </c>
      <c r="EB80" s="4">
        <f>ROUND(SUMIF(AA77:AA78,"=428225672",W77:W78),2)</f>
        <v>0</v>
      </c>
      <c r="EC80" s="4">
        <f>ROUND(SUMIF(AA77:AA78,"=428225672",X77:X78),2)</f>
        <v>0</v>
      </c>
      <c r="ED80" s="4">
        <f>ROUND(SUMIF(AA77:AA78,"=428225672",Y77:Y78),2)</f>
        <v>0</v>
      </c>
      <c r="EE80" s="4"/>
      <c r="EF80" s="4"/>
      <c r="EG80" s="4">
        <f t="shared" ref="EG80:EV80" si="74">ROUND(FP80,2)</f>
        <v>0</v>
      </c>
      <c r="EH80" s="4">
        <f t="shared" si="74"/>
        <v>14250</v>
      </c>
      <c r="EI80" s="4">
        <f t="shared" si="74"/>
        <v>0</v>
      </c>
      <c r="EJ80" s="4">
        <f t="shared" si="74"/>
        <v>14250</v>
      </c>
      <c r="EK80" s="4">
        <f t="shared" si="74"/>
        <v>0</v>
      </c>
      <c r="EL80" s="4">
        <f t="shared" si="74"/>
        <v>0</v>
      </c>
      <c r="EM80" s="4">
        <f t="shared" si="74"/>
        <v>0</v>
      </c>
      <c r="EN80" s="4">
        <f t="shared" si="74"/>
        <v>14250</v>
      </c>
      <c r="EO80" s="4">
        <f t="shared" si="74"/>
        <v>0</v>
      </c>
      <c r="EP80" s="4">
        <f t="shared" si="74"/>
        <v>0</v>
      </c>
      <c r="EQ80" s="4">
        <f t="shared" si="74"/>
        <v>0</v>
      </c>
      <c r="ER80" s="4">
        <f t="shared" si="74"/>
        <v>14250</v>
      </c>
      <c r="ES80" s="4">
        <f t="shared" si="74"/>
        <v>0</v>
      </c>
      <c r="ET80" s="4">
        <f t="shared" si="74"/>
        <v>0</v>
      </c>
      <c r="EU80" s="4">
        <f t="shared" si="74"/>
        <v>0</v>
      </c>
      <c r="EV80" s="4">
        <f t="shared" si="74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>
        <f>ROUND(SUMIF(AA77:AA78,"=428225672",FQ77:FQ78),2)</f>
        <v>0</v>
      </c>
      <c r="FQ80" s="4">
        <f>ROUND(SUMIF(AA77:AA78,"=428225672",FR77:FR78),2)</f>
        <v>14250</v>
      </c>
      <c r="FR80" s="4">
        <f>ROUND(SUMIF(AA77:AA78,"=428225672",GL77:GL78),2)</f>
        <v>0</v>
      </c>
      <c r="FS80" s="4">
        <f>ROUND(SUMIF(AA77:AA78,"=428225672",GM77:GM78),2)</f>
        <v>14250</v>
      </c>
      <c r="FT80" s="4">
        <f>ROUND(SUMIF(AA77:AA78,"=428225672",GN77:GN78),2)</f>
        <v>0</v>
      </c>
      <c r="FU80" s="4">
        <f>ROUND(SUMIF(AA77:AA78,"=428225672",GO77:GO78),2)</f>
        <v>0</v>
      </c>
      <c r="FV80" s="4">
        <f>ROUND(SUMIF(AA77:AA78,"=428225672",GP77:GP78),2)</f>
        <v>0</v>
      </c>
      <c r="FW80" s="4">
        <f>DU80-FP80</f>
        <v>14250</v>
      </c>
      <c r="FX80" s="4">
        <f>DU80-FQ80</f>
        <v>0</v>
      </c>
      <c r="FY80" s="4">
        <f>FP80-FR80</f>
        <v>0</v>
      </c>
      <c r="FZ80" s="4">
        <f>DU80-FP80-FQ80+FR80</f>
        <v>0</v>
      </c>
      <c r="GA80" s="4">
        <f>FQ80-FR80</f>
        <v>14250</v>
      </c>
      <c r="GB80" s="4">
        <f>ROUND(SUMIF(AA77:AA78,"=428225672",GX77:GX78),2)</f>
        <v>0</v>
      </c>
      <c r="GC80" s="4">
        <f>ROUND(SUMIF(AA77:AA78,"=428225672",GY77:GY78),2)</f>
        <v>0</v>
      </c>
      <c r="GD80" s="4">
        <f>ROUND(SUMIF(AA77:AA78,"=428225672",GZ77:GZ78),2)</f>
        <v>0</v>
      </c>
      <c r="GE80" s="4">
        <f>ROUND(SUMIF(AA77:AA78,"=428225672",HD77:HD78),2)</f>
        <v>0</v>
      </c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14250</v>
      </c>
      <c r="G82" s="5" t="s">
        <v>47</v>
      </c>
      <c r="H82" s="5" t="s">
        <v>48</v>
      </c>
      <c r="I82" s="5"/>
      <c r="J82" s="5"/>
      <c r="K82" s="5">
        <v>201</v>
      </c>
      <c r="L82" s="5">
        <v>1</v>
      </c>
      <c r="M82" s="5">
        <v>3</v>
      </c>
      <c r="N82" s="5" t="s">
        <v>3</v>
      </c>
      <c r="O82" s="5">
        <v>2</v>
      </c>
      <c r="P82" s="5">
        <f>ROUND(Source!DG80,O82)</f>
        <v>14250</v>
      </c>
      <c r="Q82" s="5"/>
      <c r="R82" s="5"/>
      <c r="S82" s="5"/>
      <c r="T82" s="5"/>
      <c r="U82" s="5"/>
      <c r="V82" s="5"/>
      <c r="W82" s="5">
        <v>14250</v>
      </c>
      <c r="X82" s="5">
        <v>1</v>
      </c>
      <c r="Y82" s="5">
        <v>14250</v>
      </c>
      <c r="Z82" s="5">
        <v>14250</v>
      </c>
      <c r="AA82" s="5">
        <v>1</v>
      </c>
      <c r="AB82" s="5">
        <v>14250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14250</v>
      </c>
      <c r="G83" s="5" t="s">
        <v>49</v>
      </c>
      <c r="H83" s="5" t="s">
        <v>50</v>
      </c>
      <c r="I83" s="5"/>
      <c r="J83" s="5"/>
      <c r="K83" s="5">
        <v>202</v>
      </c>
      <c r="L83" s="5">
        <v>2</v>
      </c>
      <c r="M83" s="5">
        <v>3</v>
      </c>
      <c r="N83" s="5" t="s">
        <v>3</v>
      </c>
      <c r="O83" s="5">
        <v>2</v>
      </c>
      <c r="P83" s="5">
        <f>ROUND(Source!DH80,O83)</f>
        <v>14250</v>
      </c>
      <c r="Q83" s="5"/>
      <c r="R83" s="5"/>
      <c r="S83" s="5"/>
      <c r="T83" s="5"/>
      <c r="U83" s="5"/>
      <c r="V83" s="5"/>
      <c r="W83" s="5">
        <v>14250</v>
      </c>
      <c r="X83" s="5">
        <v>1</v>
      </c>
      <c r="Y83" s="5">
        <v>14250</v>
      </c>
      <c r="Z83" s="5">
        <v>14250</v>
      </c>
      <c r="AA83" s="5">
        <v>1</v>
      </c>
      <c r="AB83" s="5">
        <v>14250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51</v>
      </c>
      <c r="H84" s="5" t="s">
        <v>52</v>
      </c>
      <c r="I84" s="5"/>
      <c r="J84" s="5"/>
      <c r="K84" s="5">
        <v>222</v>
      </c>
      <c r="L84" s="5">
        <v>3</v>
      </c>
      <c r="M84" s="5">
        <v>3</v>
      </c>
      <c r="N84" s="5" t="s">
        <v>3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14250</v>
      </c>
      <c r="G85" s="5" t="s">
        <v>53</v>
      </c>
      <c r="H85" s="5" t="s">
        <v>54</v>
      </c>
      <c r="I85" s="5"/>
      <c r="J85" s="5"/>
      <c r="K85" s="5">
        <v>225</v>
      </c>
      <c r="L85" s="5">
        <v>4</v>
      </c>
      <c r="M85" s="5">
        <v>3</v>
      </c>
      <c r="N85" s="5" t="s">
        <v>3</v>
      </c>
      <c r="O85" s="5">
        <v>2</v>
      </c>
      <c r="P85" s="5">
        <f>ROUND(Source!EN80,O85)</f>
        <v>14250</v>
      </c>
      <c r="Q85" s="5"/>
      <c r="R85" s="5"/>
      <c r="S85" s="5"/>
      <c r="T85" s="5"/>
      <c r="U85" s="5"/>
      <c r="V85" s="5"/>
      <c r="W85" s="5">
        <v>14250</v>
      </c>
      <c r="X85" s="5">
        <v>1</v>
      </c>
      <c r="Y85" s="5">
        <v>14250</v>
      </c>
      <c r="Z85" s="5">
        <v>14250</v>
      </c>
      <c r="AA85" s="5">
        <v>1</v>
      </c>
      <c r="AB85" s="5">
        <v>14250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0</v>
      </c>
      <c r="G86" s="5" t="s">
        <v>55</v>
      </c>
      <c r="H86" s="5" t="s">
        <v>56</v>
      </c>
      <c r="I86" s="5"/>
      <c r="J86" s="5"/>
      <c r="K86" s="5">
        <v>226</v>
      </c>
      <c r="L86" s="5">
        <v>5</v>
      </c>
      <c r="M86" s="5">
        <v>3</v>
      </c>
      <c r="N86" s="5" t="s">
        <v>3</v>
      </c>
      <c r="O86" s="5">
        <v>2</v>
      </c>
      <c r="P86" s="5">
        <f>ROUND(Source!EO80,O86)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57</v>
      </c>
      <c r="H87" s="5" t="s">
        <v>58</v>
      </c>
      <c r="I87" s="5"/>
      <c r="J87" s="5"/>
      <c r="K87" s="5">
        <v>227</v>
      </c>
      <c r="L87" s="5">
        <v>6</v>
      </c>
      <c r="M87" s="5">
        <v>3</v>
      </c>
      <c r="N87" s="5" t="s">
        <v>3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0</v>
      </c>
      <c r="G88" s="5" t="s">
        <v>59</v>
      </c>
      <c r="H88" s="5" t="s">
        <v>60</v>
      </c>
      <c r="I88" s="5"/>
      <c r="J88" s="5"/>
      <c r="K88" s="5">
        <v>228</v>
      </c>
      <c r="L88" s="5">
        <v>7</v>
      </c>
      <c r="M88" s="5">
        <v>3</v>
      </c>
      <c r="N88" s="5" t="s">
        <v>3</v>
      </c>
      <c r="O88" s="5">
        <v>2</v>
      </c>
      <c r="P88" s="5">
        <f>ROUND(Source!EQ80,O88)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14250</v>
      </c>
      <c r="G89" s="5" t="s">
        <v>61</v>
      </c>
      <c r="H89" s="5" t="s">
        <v>62</v>
      </c>
      <c r="I89" s="5"/>
      <c r="J89" s="5"/>
      <c r="K89" s="5">
        <v>216</v>
      </c>
      <c r="L89" s="5">
        <v>8</v>
      </c>
      <c r="M89" s="5">
        <v>3</v>
      </c>
      <c r="N89" s="5" t="s">
        <v>3</v>
      </c>
      <c r="O89" s="5">
        <v>2</v>
      </c>
      <c r="P89" s="5">
        <f>ROUND(Source!EH80,O89)</f>
        <v>14250</v>
      </c>
      <c r="Q89" s="5"/>
      <c r="R89" s="5"/>
      <c r="S89" s="5"/>
      <c r="T89" s="5"/>
      <c r="U89" s="5"/>
      <c r="V89" s="5"/>
      <c r="W89" s="5">
        <v>14250</v>
      </c>
      <c r="X89" s="5">
        <v>1</v>
      </c>
      <c r="Y89" s="5">
        <v>14250</v>
      </c>
      <c r="Z89" s="5">
        <v>14250</v>
      </c>
      <c r="AA89" s="5">
        <v>1</v>
      </c>
      <c r="AB89" s="5">
        <v>14250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63</v>
      </c>
      <c r="H90" s="5" t="s">
        <v>64</v>
      </c>
      <c r="I90" s="5"/>
      <c r="J90" s="5"/>
      <c r="K90" s="5">
        <v>223</v>
      </c>
      <c r="L90" s="5">
        <v>9</v>
      </c>
      <c r="M90" s="5">
        <v>3</v>
      </c>
      <c r="N90" s="5" t="s">
        <v>3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14250</v>
      </c>
      <c r="G91" s="5" t="s">
        <v>65</v>
      </c>
      <c r="H91" s="5" t="s">
        <v>66</v>
      </c>
      <c r="I91" s="5"/>
      <c r="J91" s="5"/>
      <c r="K91" s="5">
        <v>229</v>
      </c>
      <c r="L91" s="5">
        <v>10</v>
      </c>
      <c r="M91" s="5">
        <v>3</v>
      </c>
      <c r="N91" s="5" t="s">
        <v>3</v>
      </c>
      <c r="O91" s="5">
        <v>2</v>
      </c>
      <c r="P91" s="5">
        <f>ROUND(Source!ER80,O91)</f>
        <v>14250</v>
      </c>
      <c r="Q91" s="5"/>
      <c r="R91" s="5"/>
      <c r="S91" s="5"/>
      <c r="T91" s="5"/>
      <c r="U91" s="5"/>
      <c r="V91" s="5"/>
      <c r="W91" s="5">
        <v>14250</v>
      </c>
      <c r="X91" s="5">
        <v>1</v>
      </c>
      <c r="Y91" s="5">
        <v>14250</v>
      </c>
      <c r="Z91" s="5">
        <v>14250</v>
      </c>
      <c r="AA91" s="5">
        <v>1</v>
      </c>
      <c r="AB91" s="5">
        <v>14250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0</v>
      </c>
      <c r="G92" s="5" t="s">
        <v>67</v>
      </c>
      <c r="H92" s="5" t="s">
        <v>68</v>
      </c>
      <c r="I92" s="5"/>
      <c r="J92" s="5"/>
      <c r="K92" s="5">
        <v>203</v>
      </c>
      <c r="L92" s="5">
        <v>11</v>
      </c>
      <c r="M92" s="5">
        <v>3</v>
      </c>
      <c r="N92" s="5" t="s">
        <v>3</v>
      </c>
      <c r="O92" s="5">
        <v>2</v>
      </c>
      <c r="P92" s="5">
        <f>ROUND(Source!DI80,O92)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69</v>
      </c>
      <c r="H93" s="5" t="s">
        <v>70</v>
      </c>
      <c r="I93" s="5"/>
      <c r="J93" s="5"/>
      <c r="K93" s="5">
        <v>231</v>
      </c>
      <c r="L93" s="5">
        <v>12</v>
      </c>
      <c r="M93" s="5">
        <v>3</v>
      </c>
      <c r="N93" s="5" t="s">
        <v>3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0</v>
      </c>
      <c r="G94" s="5" t="s">
        <v>71</v>
      </c>
      <c r="H94" s="5" t="s">
        <v>72</v>
      </c>
      <c r="I94" s="5"/>
      <c r="J94" s="5"/>
      <c r="K94" s="5">
        <v>204</v>
      </c>
      <c r="L94" s="5">
        <v>13</v>
      </c>
      <c r="M94" s="5">
        <v>3</v>
      </c>
      <c r="N94" s="5" t="s">
        <v>3</v>
      </c>
      <c r="O94" s="5">
        <v>2</v>
      </c>
      <c r="P94" s="5">
        <f>ROUND(Source!DJ80,O94)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0</v>
      </c>
      <c r="G95" s="5" t="s">
        <v>73</v>
      </c>
      <c r="H95" s="5" t="s">
        <v>74</v>
      </c>
      <c r="I95" s="5"/>
      <c r="J95" s="5"/>
      <c r="K95" s="5">
        <v>205</v>
      </c>
      <c r="L95" s="5">
        <v>14</v>
      </c>
      <c r="M95" s="5">
        <v>3</v>
      </c>
      <c r="N95" s="5" t="s">
        <v>3</v>
      </c>
      <c r="O95" s="5">
        <v>2</v>
      </c>
      <c r="P95" s="5">
        <f>ROUND(Source!DK80,O95)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75</v>
      </c>
      <c r="H96" s="5" t="s">
        <v>76</v>
      </c>
      <c r="I96" s="5"/>
      <c r="J96" s="5"/>
      <c r="K96" s="5">
        <v>232</v>
      </c>
      <c r="L96" s="5">
        <v>15</v>
      </c>
      <c r="M96" s="5">
        <v>3</v>
      </c>
      <c r="N96" s="5" t="s">
        <v>3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0</v>
      </c>
      <c r="G97" s="5" t="s">
        <v>77</v>
      </c>
      <c r="H97" s="5" t="s">
        <v>78</v>
      </c>
      <c r="I97" s="5"/>
      <c r="J97" s="5"/>
      <c r="K97" s="5">
        <v>214</v>
      </c>
      <c r="L97" s="5">
        <v>16</v>
      </c>
      <c r="M97" s="5">
        <v>3</v>
      </c>
      <c r="N97" s="5" t="s">
        <v>3</v>
      </c>
      <c r="O97" s="5">
        <v>2</v>
      </c>
      <c r="P97" s="5">
        <f>ROUND(Source!EK80,O97)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0</v>
      </c>
      <c r="G98" s="5" t="s">
        <v>79</v>
      </c>
      <c r="H98" s="5" t="s">
        <v>80</v>
      </c>
      <c r="I98" s="5"/>
      <c r="J98" s="5"/>
      <c r="K98" s="5">
        <v>215</v>
      </c>
      <c r="L98" s="5">
        <v>17</v>
      </c>
      <c r="M98" s="5">
        <v>3</v>
      </c>
      <c r="N98" s="5" t="s">
        <v>3</v>
      </c>
      <c r="O98" s="5">
        <v>2</v>
      </c>
      <c r="P98" s="5">
        <f>ROUND(Source!EL80,O98)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0</v>
      </c>
      <c r="G99" s="5" t="s">
        <v>81</v>
      </c>
      <c r="H99" s="5" t="s">
        <v>82</v>
      </c>
      <c r="I99" s="5"/>
      <c r="J99" s="5"/>
      <c r="K99" s="5">
        <v>217</v>
      </c>
      <c r="L99" s="5">
        <v>18</v>
      </c>
      <c r="M99" s="5">
        <v>3</v>
      </c>
      <c r="N99" s="5" t="s">
        <v>3</v>
      </c>
      <c r="O99" s="5">
        <v>2</v>
      </c>
      <c r="P99" s="5">
        <f>ROUND(Source!EM80,O99)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83</v>
      </c>
      <c r="H100" s="5" t="s">
        <v>84</v>
      </c>
      <c r="I100" s="5"/>
      <c r="J100" s="5"/>
      <c r="K100" s="5">
        <v>230</v>
      </c>
      <c r="L100" s="5">
        <v>19</v>
      </c>
      <c r="M100" s="5">
        <v>3</v>
      </c>
      <c r="N100" s="5" t="s">
        <v>3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85</v>
      </c>
      <c r="H101" s="5" t="s">
        <v>86</v>
      </c>
      <c r="I101" s="5"/>
      <c r="J101" s="5"/>
      <c r="K101" s="5">
        <v>206</v>
      </c>
      <c r="L101" s="5">
        <v>20</v>
      </c>
      <c r="M101" s="5">
        <v>3</v>
      </c>
      <c r="N101" s="5" t="s">
        <v>3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Source!U80</f>
        <v>0</v>
      </c>
      <c r="G102" s="5" t="s">
        <v>87</v>
      </c>
      <c r="H102" s="5" t="s">
        <v>88</v>
      </c>
      <c r="I102" s="5"/>
      <c r="J102" s="5"/>
      <c r="K102" s="5">
        <v>207</v>
      </c>
      <c r="L102" s="5">
        <v>21</v>
      </c>
      <c r="M102" s="5">
        <v>3</v>
      </c>
      <c r="N102" s="5" t="s">
        <v>3</v>
      </c>
      <c r="O102" s="5">
        <v>-1</v>
      </c>
      <c r="P102" s="5">
        <f>Source!DM80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Source!V80</f>
        <v>0</v>
      </c>
      <c r="G103" s="5" t="s">
        <v>89</v>
      </c>
      <c r="H103" s="5" t="s">
        <v>90</v>
      </c>
      <c r="I103" s="5"/>
      <c r="J103" s="5"/>
      <c r="K103" s="5">
        <v>208</v>
      </c>
      <c r="L103" s="5">
        <v>22</v>
      </c>
      <c r="M103" s="5">
        <v>3</v>
      </c>
      <c r="N103" s="5" t="s">
        <v>3</v>
      </c>
      <c r="O103" s="5">
        <v>-1</v>
      </c>
      <c r="P103" s="5">
        <f>Source!DN80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91</v>
      </c>
      <c r="H104" s="5" t="s">
        <v>92</v>
      </c>
      <c r="I104" s="5"/>
      <c r="J104" s="5"/>
      <c r="K104" s="5">
        <v>209</v>
      </c>
      <c r="L104" s="5">
        <v>23</v>
      </c>
      <c r="M104" s="5">
        <v>3</v>
      </c>
      <c r="N104" s="5" t="s">
        <v>3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93</v>
      </c>
      <c r="H105" s="5" t="s">
        <v>94</v>
      </c>
      <c r="I105" s="5"/>
      <c r="J105" s="5"/>
      <c r="K105" s="5">
        <v>233</v>
      </c>
      <c r="L105" s="5">
        <v>24</v>
      </c>
      <c r="M105" s="5">
        <v>3</v>
      </c>
      <c r="N105" s="5" t="s">
        <v>3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0</v>
      </c>
      <c r="G106" s="5" t="s">
        <v>95</v>
      </c>
      <c r="H106" s="5" t="s">
        <v>96</v>
      </c>
      <c r="I106" s="5"/>
      <c r="J106" s="5"/>
      <c r="K106" s="5">
        <v>210</v>
      </c>
      <c r="L106" s="5">
        <v>25</v>
      </c>
      <c r="M106" s="5">
        <v>3</v>
      </c>
      <c r="N106" s="5" t="s">
        <v>3</v>
      </c>
      <c r="O106" s="5">
        <v>2</v>
      </c>
      <c r="P106" s="5">
        <f>ROUND(Source!DP80,O106)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0</v>
      </c>
      <c r="G107" s="5" t="s">
        <v>97</v>
      </c>
      <c r="H107" s="5" t="s">
        <v>98</v>
      </c>
      <c r="I107" s="5"/>
      <c r="J107" s="5"/>
      <c r="K107" s="5">
        <v>211</v>
      </c>
      <c r="L107" s="5">
        <v>26</v>
      </c>
      <c r="M107" s="5">
        <v>3</v>
      </c>
      <c r="N107" s="5" t="s">
        <v>3</v>
      </c>
      <c r="O107" s="5">
        <v>2</v>
      </c>
      <c r="P107" s="5">
        <f>ROUND(Source!DQ80,O107)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14250</v>
      </c>
      <c r="G108" s="5" t="s">
        <v>99</v>
      </c>
      <c r="H108" s="5" t="s">
        <v>100</v>
      </c>
      <c r="I108" s="5"/>
      <c r="J108" s="5"/>
      <c r="K108" s="5">
        <v>224</v>
      </c>
      <c r="L108" s="5">
        <v>27</v>
      </c>
      <c r="M108" s="5">
        <v>3</v>
      </c>
      <c r="N108" s="5" t="s">
        <v>3</v>
      </c>
      <c r="O108" s="5">
        <v>2</v>
      </c>
      <c r="P108" s="5">
        <f>ROUND(Source!EJ80,O108)</f>
        <v>14250</v>
      </c>
      <c r="Q108" s="5"/>
      <c r="R108" s="5"/>
      <c r="S108" s="5"/>
      <c r="T108" s="5"/>
      <c r="U108" s="5"/>
      <c r="V108" s="5"/>
      <c r="W108" s="5">
        <v>14250</v>
      </c>
      <c r="X108" s="5">
        <v>1</v>
      </c>
      <c r="Y108" s="5">
        <v>14250</v>
      </c>
      <c r="Z108" s="5">
        <v>14250</v>
      </c>
      <c r="AA108" s="5">
        <v>1</v>
      </c>
      <c r="AB108" s="5">
        <v>14250</v>
      </c>
    </row>
    <row r="110" spans="1:206" x14ac:dyDescent="0.2">
      <c r="A110" s="3">
        <v>51</v>
      </c>
      <c r="B110" s="3">
        <f>B20</f>
        <v>1</v>
      </c>
      <c r="C110" s="3">
        <f>A20</f>
        <v>3</v>
      </c>
      <c r="D110" s="3">
        <f>ROW(A20)</f>
        <v>20</v>
      </c>
      <c r="E110" s="3"/>
      <c r="F110" s="3" t="str">
        <f>IF(F20&lt;&gt;"",F20,"")</f>
        <v>Новая локальная смета</v>
      </c>
      <c r="G110" s="3" t="str">
        <f>IF(G20&lt;&gt;"",G20,"")</f>
        <v>Новая локальная смета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75">ROUND(O43+O80+AB110,2)</f>
        <v>14354.45</v>
      </c>
      <c r="P110" s="3">
        <f t="shared" si="75"/>
        <v>14289.03</v>
      </c>
      <c r="Q110" s="3">
        <f t="shared" si="75"/>
        <v>6.1</v>
      </c>
      <c r="R110" s="3">
        <f t="shared" si="75"/>
        <v>1.85</v>
      </c>
      <c r="S110" s="3">
        <f t="shared" si="75"/>
        <v>59.32</v>
      </c>
      <c r="T110" s="3">
        <f t="shared" si="75"/>
        <v>0</v>
      </c>
      <c r="U110" s="3">
        <f>U43+U80+AH110</f>
        <v>4.4689999999999994</v>
      </c>
      <c r="V110" s="3">
        <f>V43+V80+AI110</f>
        <v>0</v>
      </c>
      <c r="W110" s="3">
        <f>ROUND(W43+W80+AJ110,2)</f>
        <v>0</v>
      </c>
      <c r="X110" s="3">
        <f>ROUND(X43+X80+AK110,2)</f>
        <v>59.33</v>
      </c>
      <c r="Y110" s="3">
        <f>ROUND(Y43+Y80+AL110,2)</f>
        <v>31.19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>
        <f t="shared" ref="AO110:BD110" si="76">ROUND(AO43+AO80+BX110,2)</f>
        <v>0</v>
      </c>
      <c r="AP110" s="3">
        <f t="shared" si="76"/>
        <v>14250</v>
      </c>
      <c r="AQ110" s="3">
        <f t="shared" si="76"/>
        <v>0</v>
      </c>
      <c r="AR110" s="3">
        <f t="shared" si="76"/>
        <v>14444.97</v>
      </c>
      <c r="AS110" s="3">
        <f t="shared" si="76"/>
        <v>0</v>
      </c>
      <c r="AT110" s="3">
        <f t="shared" si="76"/>
        <v>194.97</v>
      </c>
      <c r="AU110" s="3">
        <f t="shared" si="76"/>
        <v>0</v>
      </c>
      <c r="AV110" s="3">
        <f t="shared" si="76"/>
        <v>14289.03</v>
      </c>
      <c r="AW110" s="3">
        <f t="shared" si="76"/>
        <v>39.03</v>
      </c>
      <c r="AX110" s="3">
        <f t="shared" si="76"/>
        <v>0</v>
      </c>
      <c r="AY110" s="3">
        <f t="shared" si="76"/>
        <v>39.03</v>
      </c>
      <c r="AZ110" s="3">
        <f t="shared" si="76"/>
        <v>14250</v>
      </c>
      <c r="BA110" s="3">
        <f t="shared" si="76"/>
        <v>0</v>
      </c>
      <c r="BB110" s="3">
        <f t="shared" si="76"/>
        <v>0</v>
      </c>
      <c r="BC110" s="3">
        <f t="shared" si="76"/>
        <v>0</v>
      </c>
      <c r="BD110" s="3">
        <f t="shared" si="76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77">ROUND(DG43+DG80+DT110,2)</f>
        <v>18115.45</v>
      </c>
      <c r="DH110" s="4">
        <f t="shared" si="77"/>
        <v>14459.88</v>
      </c>
      <c r="DI110" s="4">
        <f t="shared" si="77"/>
        <v>155.66999999999999</v>
      </c>
      <c r="DJ110" s="4">
        <f t="shared" si="77"/>
        <v>109.32</v>
      </c>
      <c r="DK110" s="4">
        <f t="shared" si="77"/>
        <v>3499.9</v>
      </c>
      <c r="DL110" s="4">
        <f t="shared" si="77"/>
        <v>0</v>
      </c>
      <c r="DM110" s="4">
        <f>DM43+DM80+DZ110</f>
        <v>4.6790429999999992</v>
      </c>
      <c r="DN110" s="4">
        <f>DN43+DN80+EA110</f>
        <v>0</v>
      </c>
      <c r="DO110" s="4">
        <f>ROUND(DO43+DO80+EB110,2)</f>
        <v>0</v>
      </c>
      <c r="DP110" s="4">
        <f>ROUND(DP43+DP80+EC110,2)</f>
        <v>3500.95</v>
      </c>
      <c r="DQ110" s="4">
        <f>ROUND(DQ43+DQ80+ED110,2)</f>
        <v>1840.7</v>
      </c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>
        <f t="shared" ref="EG110:EV110" si="78">ROUND(EG43+EG80+FP110,2)</f>
        <v>0</v>
      </c>
      <c r="EH110" s="4">
        <f t="shared" si="78"/>
        <v>14250</v>
      </c>
      <c r="EI110" s="4">
        <f t="shared" si="78"/>
        <v>0</v>
      </c>
      <c r="EJ110" s="4">
        <f t="shared" si="78"/>
        <v>23457.1</v>
      </c>
      <c r="EK110" s="4">
        <f t="shared" si="78"/>
        <v>0</v>
      </c>
      <c r="EL110" s="4">
        <f t="shared" si="78"/>
        <v>9207.1</v>
      </c>
      <c r="EM110" s="4">
        <f t="shared" si="78"/>
        <v>0</v>
      </c>
      <c r="EN110" s="4">
        <f t="shared" si="78"/>
        <v>14459.88</v>
      </c>
      <c r="EO110" s="4">
        <f t="shared" si="78"/>
        <v>209.88</v>
      </c>
      <c r="EP110" s="4">
        <f t="shared" si="78"/>
        <v>0</v>
      </c>
      <c r="EQ110" s="4">
        <f t="shared" si="78"/>
        <v>209.88</v>
      </c>
      <c r="ER110" s="4">
        <f t="shared" si="78"/>
        <v>14250</v>
      </c>
      <c r="ES110" s="4">
        <f t="shared" si="78"/>
        <v>0</v>
      </c>
      <c r="ET110" s="4">
        <f t="shared" si="78"/>
        <v>0</v>
      </c>
      <c r="EU110" s="4">
        <f t="shared" si="78"/>
        <v>0</v>
      </c>
      <c r="EV110" s="4">
        <f t="shared" si="78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14354.45</v>
      </c>
      <c r="G112" s="5" t="s">
        <v>47</v>
      </c>
      <c r="H112" s="5" t="s">
        <v>48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18115.45</v>
      </c>
      <c r="Q112" s="5"/>
      <c r="R112" s="5"/>
      <c r="S112" s="5"/>
      <c r="T112" s="5"/>
      <c r="U112" s="5"/>
      <c r="V112" s="5"/>
      <c r="W112" s="5">
        <v>14354.45</v>
      </c>
      <c r="X112" s="5">
        <v>1</v>
      </c>
      <c r="Y112" s="5">
        <v>14354.45</v>
      </c>
      <c r="Z112" s="5">
        <v>18115.45</v>
      </c>
      <c r="AA112" s="5">
        <v>1</v>
      </c>
      <c r="AB112" s="5">
        <v>18115.45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14289.03</v>
      </c>
      <c r="G113" s="5" t="s">
        <v>49</v>
      </c>
      <c r="H113" s="5" t="s">
        <v>50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14459.88</v>
      </c>
      <c r="Q113" s="5"/>
      <c r="R113" s="5"/>
      <c r="S113" s="5"/>
      <c r="T113" s="5"/>
      <c r="U113" s="5"/>
      <c r="V113" s="5"/>
      <c r="W113" s="5">
        <v>14289.03</v>
      </c>
      <c r="X113" s="5">
        <v>1</v>
      </c>
      <c r="Y113" s="5">
        <v>14289.03</v>
      </c>
      <c r="Z113" s="5">
        <v>14459.88</v>
      </c>
      <c r="AA113" s="5">
        <v>1</v>
      </c>
      <c r="AB113" s="5">
        <v>14459.88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51</v>
      </c>
      <c r="H114" s="5" t="s">
        <v>52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14289.03</v>
      </c>
      <c r="G115" s="5" t="s">
        <v>53</v>
      </c>
      <c r="H115" s="5" t="s">
        <v>54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14459.88</v>
      </c>
      <c r="Q115" s="5"/>
      <c r="R115" s="5"/>
      <c r="S115" s="5"/>
      <c r="T115" s="5"/>
      <c r="U115" s="5"/>
      <c r="V115" s="5"/>
      <c r="W115" s="5">
        <v>14289.03</v>
      </c>
      <c r="X115" s="5">
        <v>1</v>
      </c>
      <c r="Y115" s="5">
        <v>14289.03</v>
      </c>
      <c r="Z115" s="5">
        <v>14459.88</v>
      </c>
      <c r="AA115" s="5">
        <v>1</v>
      </c>
      <c r="AB115" s="5">
        <v>14459.88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39.03</v>
      </c>
      <c r="G116" s="5" t="s">
        <v>55</v>
      </c>
      <c r="H116" s="5" t="s">
        <v>56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209.88</v>
      </c>
      <c r="Q116" s="5"/>
      <c r="R116" s="5"/>
      <c r="S116" s="5"/>
      <c r="T116" s="5"/>
      <c r="U116" s="5"/>
      <c r="V116" s="5"/>
      <c r="W116" s="5">
        <v>39.03</v>
      </c>
      <c r="X116" s="5">
        <v>1</v>
      </c>
      <c r="Y116" s="5">
        <v>39.03</v>
      </c>
      <c r="Z116" s="5">
        <v>209.88</v>
      </c>
      <c r="AA116" s="5">
        <v>1</v>
      </c>
      <c r="AB116" s="5">
        <v>209.88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57</v>
      </c>
      <c r="H117" s="5" t="s">
        <v>58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39.03</v>
      </c>
      <c r="G118" s="5" t="s">
        <v>59</v>
      </c>
      <c r="H118" s="5" t="s">
        <v>60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209.88</v>
      </c>
      <c r="Q118" s="5"/>
      <c r="R118" s="5"/>
      <c r="S118" s="5"/>
      <c r="T118" s="5"/>
      <c r="U118" s="5"/>
      <c r="V118" s="5"/>
      <c r="W118" s="5">
        <v>39.03</v>
      </c>
      <c r="X118" s="5">
        <v>1</v>
      </c>
      <c r="Y118" s="5">
        <v>39.03</v>
      </c>
      <c r="Z118" s="5">
        <v>209.88</v>
      </c>
      <c r="AA118" s="5">
        <v>1</v>
      </c>
      <c r="AB118" s="5">
        <v>209.88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14250</v>
      </c>
      <c r="G119" s="5" t="s">
        <v>61</v>
      </c>
      <c r="H119" s="5" t="s">
        <v>62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14250</v>
      </c>
      <c r="Q119" s="5"/>
      <c r="R119" s="5"/>
      <c r="S119" s="5"/>
      <c r="T119" s="5"/>
      <c r="U119" s="5"/>
      <c r="V119" s="5"/>
      <c r="W119" s="5">
        <v>14250</v>
      </c>
      <c r="X119" s="5">
        <v>1</v>
      </c>
      <c r="Y119" s="5">
        <v>14250</v>
      </c>
      <c r="Z119" s="5">
        <v>14250</v>
      </c>
      <c r="AA119" s="5">
        <v>1</v>
      </c>
      <c r="AB119" s="5">
        <v>14250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63</v>
      </c>
      <c r="H120" s="5" t="s">
        <v>64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14250</v>
      </c>
      <c r="G121" s="5" t="s">
        <v>65</v>
      </c>
      <c r="H121" s="5" t="s">
        <v>66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14250</v>
      </c>
      <c r="Q121" s="5"/>
      <c r="R121" s="5"/>
      <c r="S121" s="5"/>
      <c r="T121" s="5"/>
      <c r="U121" s="5"/>
      <c r="V121" s="5"/>
      <c r="W121" s="5">
        <v>14250</v>
      </c>
      <c r="X121" s="5">
        <v>1</v>
      </c>
      <c r="Y121" s="5">
        <v>14250</v>
      </c>
      <c r="Z121" s="5">
        <v>14250</v>
      </c>
      <c r="AA121" s="5">
        <v>1</v>
      </c>
      <c r="AB121" s="5">
        <v>14250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6.1</v>
      </c>
      <c r="G122" s="5" t="s">
        <v>67</v>
      </c>
      <c r="H122" s="5" t="s">
        <v>68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155.66999999999999</v>
      </c>
      <c r="Q122" s="5"/>
      <c r="R122" s="5"/>
      <c r="S122" s="5"/>
      <c r="T122" s="5"/>
      <c r="U122" s="5"/>
      <c r="V122" s="5"/>
      <c r="W122" s="5">
        <v>6.1</v>
      </c>
      <c r="X122" s="5">
        <v>1</v>
      </c>
      <c r="Y122" s="5">
        <v>6.1</v>
      </c>
      <c r="Z122" s="5">
        <v>155.66999999999999</v>
      </c>
      <c r="AA122" s="5">
        <v>1</v>
      </c>
      <c r="AB122" s="5">
        <v>155.66999999999999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69</v>
      </c>
      <c r="H123" s="5" t="s">
        <v>70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1.85</v>
      </c>
      <c r="G124" s="5" t="s">
        <v>71</v>
      </c>
      <c r="H124" s="5" t="s">
        <v>72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109.32</v>
      </c>
      <c r="Q124" s="5"/>
      <c r="R124" s="5"/>
      <c r="S124" s="5"/>
      <c r="T124" s="5"/>
      <c r="U124" s="5"/>
      <c r="V124" s="5"/>
      <c r="W124" s="5">
        <v>1.85</v>
      </c>
      <c r="X124" s="5">
        <v>1</v>
      </c>
      <c r="Y124" s="5">
        <v>1.85</v>
      </c>
      <c r="Z124" s="5">
        <v>109.32</v>
      </c>
      <c r="AA124" s="5">
        <v>1</v>
      </c>
      <c r="AB124" s="5">
        <v>109.32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59.32</v>
      </c>
      <c r="G125" s="5" t="s">
        <v>73</v>
      </c>
      <c r="H125" s="5" t="s">
        <v>74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3499.9</v>
      </c>
      <c r="Q125" s="5"/>
      <c r="R125" s="5"/>
      <c r="S125" s="5"/>
      <c r="T125" s="5"/>
      <c r="U125" s="5"/>
      <c r="V125" s="5"/>
      <c r="W125" s="5">
        <v>59.32</v>
      </c>
      <c r="X125" s="5">
        <v>1</v>
      </c>
      <c r="Y125" s="5">
        <v>59.32</v>
      </c>
      <c r="Z125" s="5">
        <v>3499.9</v>
      </c>
      <c r="AA125" s="5">
        <v>1</v>
      </c>
      <c r="AB125" s="5">
        <v>3499.9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75</v>
      </c>
      <c r="H126" s="5" t="s">
        <v>76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0</v>
      </c>
      <c r="G127" s="5" t="s">
        <v>77</v>
      </c>
      <c r="H127" s="5" t="s">
        <v>78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194.97</v>
      </c>
      <c r="G128" s="5" t="s">
        <v>79</v>
      </c>
      <c r="H128" s="5" t="s">
        <v>80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9207.1</v>
      </c>
      <c r="Q128" s="5"/>
      <c r="R128" s="5"/>
      <c r="S128" s="5"/>
      <c r="T128" s="5"/>
      <c r="U128" s="5"/>
      <c r="V128" s="5"/>
      <c r="W128" s="5">
        <v>194.97</v>
      </c>
      <c r="X128" s="5">
        <v>1</v>
      </c>
      <c r="Y128" s="5">
        <v>194.97</v>
      </c>
      <c r="Z128" s="5">
        <v>9207.1</v>
      </c>
      <c r="AA128" s="5">
        <v>1</v>
      </c>
      <c r="AB128" s="5">
        <v>9207.1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81</v>
      </c>
      <c r="H129" s="5" t="s">
        <v>82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83</v>
      </c>
      <c r="H130" s="5" t="s">
        <v>84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85</v>
      </c>
      <c r="H131" s="5" t="s">
        <v>86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4.4689999999999994</v>
      </c>
      <c r="G132" s="5" t="s">
        <v>87</v>
      </c>
      <c r="H132" s="5" t="s">
        <v>88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4.6790429999999992</v>
      </c>
      <c r="Q132" s="5"/>
      <c r="R132" s="5"/>
      <c r="S132" s="5"/>
      <c r="T132" s="5"/>
      <c r="U132" s="5"/>
      <c r="V132" s="5"/>
      <c r="W132" s="5">
        <v>4.4689999999999994</v>
      </c>
      <c r="X132" s="5">
        <v>1</v>
      </c>
      <c r="Y132" s="5">
        <v>4.4689999999999994</v>
      </c>
      <c r="Z132" s="5">
        <v>4.6790429999999992</v>
      </c>
      <c r="AA132" s="5">
        <v>1</v>
      </c>
      <c r="AB132" s="5">
        <v>4.6790429999999992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89</v>
      </c>
      <c r="H133" s="5" t="s">
        <v>90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91</v>
      </c>
      <c r="H134" s="5" t="s">
        <v>92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93</v>
      </c>
      <c r="H135" s="5" t="s">
        <v>94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59.33</v>
      </c>
      <c r="G136" s="5" t="s">
        <v>95</v>
      </c>
      <c r="H136" s="5" t="s">
        <v>96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3500.95</v>
      </c>
      <c r="Q136" s="5"/>
      <c r="R136" s="5"/>
      <c r="S136" s="5"/>
      <c r="T136" s="5"/>
      <c r="U136" s="5"/>
      <c r="V136" s="5"/>
      <c r="W136" s="5">
        <v>59.33</v>
      </c>
      <c r="X136" s="5">
        <v>1</v>
      </c>
      <c r="Y136" s="5">
        <v>59.33</v>
      </c>
      <c r="Z136" s="5">
        <v>3500.95</v>
      </c>
      <c r="AA136" s="5">
        <v>1</v>
      </c>
      <c r="AB136" s="5">
        <v>3500.95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31.19</v>
      </c>
      <c r="G137" s="5" t="s">
        <v>97</v>
      </c>
      <c r="H137" s="5" t="s">
        <v>98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1840.7</v>
      </c>
      <c r="Q137" s="5"/>
      <c r="R137" s="5"/>
      <c r="S137" s="5"/>
      <c r="T137" s="5"/>
      <c r="U137" s="5"/>
      <c r="V137" s="5"/>
      <c r="W137" s="5">
        <v>31.19</v>
      </c>
      <c r="X137" s="5">
        <v>1</v>
      </c>
      <c r="Y137" s="5">
        <v>31.19</v>
      </c>
      <c r="Z137" s="5">
        <v>1840.7</v>
      </c>
      <c r="AA137" s="5">
        <v>1</v>
      </c>
      <c r="AB137" s="5">
        <v>1840.7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14444.97</v>
      </c>
      <c r="G138" s="5" t="s">
        <v>99</v>
      </c>
      <c r="H138" s="5" t="s">
        <v>100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23457.1</v>
      </c>
      <c r="Q138" s="5"/>
      <c r="R138" s="5"/>
      <c r="S138" s="5"/>
      <c r="T138" s="5"/>
      <c r="U138" s="5"/>
      <c r="V138" s="5"/>
      <c r="W138" s="5">
        <v>14444.97</v>
      </c>
      <c r="X138" s="5">
        <v>1</v>
      </c>
      <c r="Y138" s="5">
        <v>14444.97</v>
      </c>
      <c r="Z138" s="5">
        <v>23457.1</v>
      </c>
      <c r="AA138" s="5">
        <v>1</v>
      </c>
      <c r="AB138" s="5">
        <v>23457.1</v>
      </c>
    </row>
    <row r="139" spans="1:28" x14ac:dyDescent="0.2">
      <c r="A139" s="5">
        <v>50</v>
      </c>
      <c r="B139" s="5">
        <v>1</v>
      </c>
      <c r="C139" s="5">
        <v>0</v>
      </c>
      <c r="D139" s="5">
        <v>2</v>
      </c>
      <c r="E139" s="5">
        <v>0</v>
      </c>
      <c r="F139" s="5">
        <f>0</f>
        <v>0</v>
      </c>
      <c r="G139" s="5" t="s">
        <v>109</v>
      </c>
      <c r="H139" s="5" t="s">
        <v>110</v>
      </c>
      <c r="I139" s="5"/>
      <c r="J139" s="5"/>
      <c r="K139" s="5">
        <v>212</v>
      </c>
      <c r="L139" s="5">
        <v>28</v>
      </c>
      <c r="M139" s="5">
        <v>0</v>
      </c>
      <c r="N139" s="5" t="s">
        <v>3</v>
      </c>
      <c r="O139" s="5">
        <v>-1</v>
      </c>
      <c r="P139" s="5">
        <f>0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1</v>
      </c>
      <c r="C140" s="5">
        <v>0</v>
      </c>
      <c r="D140" s="5">
        <v>2</v>
      </c>
      <c r="E140" s="5">
        <v>0</v>
      </c>
      <c r="F140" s="5">
        <f>ROUND(F127+F128,O140)</f>
        <v>194.97</v>
      </c>
      <c r="G140" s="5" t="s">
        <v>111</v>
      </c>
      <c r="H140" s="5" t="s">
        <v>111</v>
      </c>
      <c r="I140" s="5"/>
      <c r="J140" s="5"/>
      <c r="K140" s="5">
        <v>212</v>
      </c>
      <c r="L140" s="5">
        <v>29</v>
      </c>
      <c r="M140" s="5">
        <v>1</v>
      </c>
      <c r="N140" s="5" t="s">
        <v>3</v>
      </c>
      <c r="O140" s="5">
        <v>2</v>
      </c>
      <c r="P140" s="5">
        <f>ROUND(P127+P128,O140)</f>
        <v>9207.1</v>
      </c>
      <c r="Q140" s="5"/>
      <c r="R140" s="5"/>
      <c r="S140" s="5"/>
      <c r="T140" s="5"/>
      <c r="U140" s="5"/>
      <c r="V140" s="5"/>
      <c r="W140" s="5">
        <v>194.97</v>
      </c>
      <c r="X140" s="5">
        <v>1</v>
      </c>
      <c r="Y140" s="5">
        <v>194.97</v>
      </c>
      <c r="Z140" s="5">
        <v>9207.1</v>
      </c>
      <c r="AA140" s="5">
        <v>1</v>
      </c>
      <c r="AB140" s="5">
        <v>9207.1</v>
      </c>
    </row>
    <row r="141" spans="1:28" x14ac:dyDescent="0.2">
      <c r="A141" s="5">
        <v>50</v>
      </c>
      <c r="B141" s="5">
        <v>1</v>
      </c>
      <c r="C141" s="5">
        <v>0</v>
      </c>
      <c r="D141" s="5">
        <v>2</v>
      </c>
      <c r="E141" s="5">
        <v>0</v>
      </c>
      <c r="F141" s="5">
        <f>ROUND(F119,O141)</f>
        <v>14250</v>
      </c>
      <c r="G141" s="5" t="s">
        <v>112</v>
      </c>
      <c r="H141" s="5" t="s">
        <v>101</v>
      </c>
      <c r="I141" s="5"/>
      <c r="J141" s="5"/>
      <c r="K141" s="5">
        <v>212</v>
      </c>
      <c r="L141" s="5">
        <v>30</v>
      </c>
      <c r="M141" s="5">
        <v>1</v>
      </c>
      <c r="N141" s="5" t="s">
        <v>3</v>
      </c>
      <c r="O141" s="5">
        <v>2</v>
      </c>
      <c r="P141" s="5">
        <f>ROUND(P119,O141)</f>
        <v>14250</v>
      </c>
      <c r="Q141" s="5"/>
      <c r="R141" s="5"/>
      <c r="S141" s="5"/>
      <c r="T141" s="5"/>
      <c r="U141" s="5"/>
      <c r="V141" s="5"/>
      <c r="W141" s="5">
        <v>14250</v>
      </c>
      <c r="X141" s="5">
        <v>1</v>
      </c>
      <c r="Y141" s="5">
        <v>14250</v>
      </c>
      <c r="Z141" s="5">
        <v>14250</v>
      </c>
      <c r="AA141" s="5">
        <v>1</v>
      </c>
      <c r="AB141" s="5">
        <v>14250</v>
      </c>
    </row>
    <row r="142" spans="1:28" x14ac:dyDescent="0.2">
      <c r="A142" s="5">
        <v>50</v>
      </c>
      <c r="B142" s="5">
        <v>0</v>
      </c>
      <c r="C142" s="5">
        <v>0</v>
      </c>
      <c r="D142" s="5">
        <v>2</v>
      </c>
      <c r="E142" s="5">
        <v>0</v>
      </c>
      <c r="F142" s="5">
        <f>ROUND(F129,O142)</f>
        <v>0</v>
      </c>
      <c r="G142" s="5" t="s">
        <v>113</v>
      </c>
      <c r="H142" s="5" t="s">
        <v>81</v>
      </c>
      <c r="I142" s="5"/>
      <c r="J142" s="5"/>
      <c r="K142" s="5">
        <v>212</v>
      </c>
      <c r="L142" s="5">
        <v>31</v>
      </c>
      <c r="M142" s="5">
        <v>1</v>
      </c>
      <c r="N142" s="5" t="s">
        <v>3</v>
      </c>
      <c r="O142" s="5">
        <v>2</v>
      </c>
      <c r="P142" s="5">
        <f>ROUND(P129,O142)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1</v>
      </c>
      <c r="C143" s="5">
        <v>0</v>
      </c>
      <c r="D143" s="5">
        <v>2</v>
      </c>
      <c r="E143" s="5">
        <v>0</v>
      </c>
      <c r="F143" s="5">
        <f>0</f>
        <v>0</v>
      </c>
      <c r="G143" s="5" t="s">
        <v>3</v>
      </c>
      <c r="H143" s="5" t="s">
        <v>3</v>
      </c>
      <c r="I143" s="5"/>
      <c r="J143" s="5"/>
      <c r="K143" s="5">
        <v>212</v>
      </c>
      <c r="L143" s="5">
        <v>32</v>
      </c>
      <c r="M143" s="5">
        <v>0</v>
      </c>
      <c r="N143" s="5" t="s">
        <v>3</v>
      </c>
      <c r="O143" s="5">
        <v>-1</v>
      </c>
      <c r="P143" s="5">
        <f>0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1</v>
      </c>
      <c r="C144" s="5">
        <v>0</v>
      </c>
      <c r="D144" s="5">
        <v>2</v>
      </c>
      <c r="E144" s="5">
        <v>0</v>
      </c>
      <c r="F144" s="5">
        <f>ROUND(F140,O144)</f>
        <v>194.97</v>
      </c>
      <c r="G144" s="5" t="s">
        <v>114</v>
      </c>
      <c r="H144" s="5" t="s">
        <v>115</v>
      </c>
      <c r="I144" s="5"/>
      <c r="J144" s="5"/>
      <c r="K144" s="5">
        <v>212</v>
      </c>
      <c r="L144" s="5">
        <v>33</v>
      </c>
      <c r="M144" s="5">
        <v>1</v>
      </c>
      <c r="N144" s="5" t="s">
        <v>3</v>
      </c>
      <c r="O144" s="5">
        <v>2</v>
      </c>
      <c r="P144" s="5">
        <f>ROUND(P140,O144)</f>
        <v>9207.1</v>
      </c>
      <c r="Q144" s="5"/>
      <c r="R144" s="5"/>
      <c r="S144" s="5"/>
      <c r="T144" s="5"/>
      <c r="U144" s="5"/>
      <c r="V144" s="5"/>
      <c r="W144" s="5">
        <v>194.97</v>
      </c>
      <c r="X144" s="5">
        <v>1</v>
      </c>
      <c r="Y144" s="5">
        <v>194.97</v>
      </c>
      <c r="Z144" s="5">
        <v>9207.1</v>
      </c>
      <c r="AA144" s="5">
        <v>1</v>
      </c>
      <c r="AB144" s="5">
        <v>9207.1</v>
      </c>
    </row>
    <row r="145" spans="1:206" x14ac:dyDescent="0.2">
      <c r="A145" s="5">
        <v>50</v>
      </c>
      <c r="B145" s="5">
        <v>1</v>
      </c>
      <c r="C145" s="5">
        <v>0</v>
      </c>
      <c r="D145" s="5">
        <v>2</v>
      </c>
      <c r="E145" s="5">
        <v>0</v>
      </c>
      <c r="F145" s="5">
        <f>ROUND(F141,O145)</f>
        <v>14250</v>
      </c>
      <c r="G145" s="5" t="s">
        <v>116</v>
      </c>
      <c r="H145" s="5" t="s">
        <v>117</v>
      </c>
      <c r="I145" s="5"/>
      <c r="J145" s="5"/>
      <c r="K145" s="5">
        <v>212</v>
      </c>
      <c r="L145" s="5">
        <v>34</v>
      </c>
      <c r="M145" s="5">
        <v>1</v>
      </c>
      <c r="N145" s="5" t="s">
        <v>3</v>
      </c>
      <c r="O145" s="5">
        <v>2</v>
      </c>
      <c r="P145" s="5">
        <f>ROUND(P141,O145)</f>
        <v>14250</v>
      </c>
      <c r="Q145" s="5"/>
      <c r="R145" s="5"/>
      <c r="S145" s="5"/>
      <c r="T145" s="5"/>
      <c r="U145" s="5"/>
      <c r="V145" s="5"/>
      <c r="W145" s="5">
        <v>14250</v>
      </c>
      <c r="X145" s="5">
        <v>1</v>
      </c>
      <c r="Y145" s="5">
        <v>14250</v>
      </c>
      <c r="Z145" s="5">
        <v>14250</v>
      </c>
      <c r="AA145" s="5">
        <v>1</v>
      </c>
      <c r="AB145" s="5">
        <v>14250</v>
      </c>
    </row>
    <row r="146" spans="1:206" x14ac:dyDescent="0.2">
      <c r="A146" s="5">
        <v>50</v>
      </c>
      <c r="B146" s="5">
        <v>0</v>
      </c>
      <c r="C146" s="5">
        <v>0</v>
      </c>
      <c r="D146" s="5">
        <v>2</v>
      </c>
      <c r="E146" s="5">
        <v>0</v>
      </c>
      <c r="F146" s="5">
        <f>ROUND(F142,O146)</f>
        <v>0</v>
      </c>
      <c r="G146" s="5" t="s">
        <v>118</v>
      </c>
      <c r="H146" s="5" t="s">
        <v>119</v>
      </c>
      <c r="I146" s="5"/>
      <c r="J146" s="5"/>
      <c r="K146" s="5">
        <v>212</v>
      </c>
      <c r="L146" s="5">
        <v>35</v>
      </c>
      <c r="M146" s="5">
        <v>1</v>
      </c>
      <c r="N146" s="5" t="s">
        <v>3</v>
      </c>
      <c r="O146" s="5">
        <v>2</v>
      </c>
      <c r="P146" s="5">
        <f>ROUND(P142,O146)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1</v>
      </c>
      <c r="C147" s="5">
        <v>0</v>
      </c>
      <c r="D147" s="5">
        <v>2</v>
      </c>
      <c r="E147" s="5">
        <v>0</v>
      </c>
      <c r="F147" s="5">
        <f>ROUND(F144+F145+F146,O147)</f>
        <v>14444.97</v>
      </c>
      <c r="G147" s="5" t="s">
        <v>120</v>
      </c>
      <c r="H147" s="5" t="s">
        <v>121</v>
      </c>
      <c r="I147" s="5"/>
      <c r="J147" s="5"/>
      <c r="K147" s="5">
        <v>212</v>
      </c>
      <c r="L147" s="5">
        <v>36</v>
      </c>
      <c r="M147" s="5">
        <v>0</v>
      </c>
      <c r="N147" s="5" t="s">
        <v>3</v>
      </c>
      <c r="O147" s="5">
        <v>2</v>
      </c>
      <c r="P147" s="5">
        <f>ROUND(P144+P145+P146,O147)</f>
        <v>23457.1</v>
      </c>
      <c r="Q147" s="5"/>
      <c r="R147" s="5"/>
      <c r="S147" s="5"/>
      <c r="T147" s="5"/>
      <c r="U147" s="5"/>
      <c r="V147" s="5"/>
      <c r="W147" s="5">
        <v>14444.97</v>
      </c>
      <c r="X147" s="5">
        <v>1</v>
      </c>
      <c r="Y147" s="5">
        <v>14444.97</v>
      </c>
      <c r="Z147" s="5">
        <v>23457.1</v>
      </c>
      <c r="AA147" s="5">
        <v>1</v>
      </c>
      <c r="AB147" s="5">
        <v>23457.1</v>
      </c>
    </row>
    <row r="149" spans="1:206" x14ac:dyDescent="0.2">
      <c r="A149" s="3">
        <v>51</v>
      </c>
      <c r="B149" s="3">
        <f>B12</f>
        <v>203</v>
      </c>
      <c r="C149" s="3">
        <f>A12</f>
        <v>1</v>
      </c>
      <c r="D149" s="3">
        <f>ROW(A12)</f>
        <v>12</v>
      </c>
      <c r="E149" s="3"/>
      <c r="F149" s="3" t="str">
        <f>IF(F12&lt;&gt;"",F12,"")</f>
        <v>02-01-03</v>
      </c>
      <c r="G149" s="3" t="str">
        <f>IF(G12&lt;&gt;"",G12,"")</f>
        <v>02-01-02 Установка автоматата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79">ROUND(O110,2)</f>
        <v>14354.45</v>
      </c>
      <c r="P149" s="3">
        <f t="shared" si="79"/>
        <v>14289.03</v>
      </c>
      <c r="Q149" s="3">
        <f t="shared" si="79"/>
        <v>6.1</v>
      </c>
      <c r="R149" s="3">
        <f t="shared" si="79"/>
        <v>1.85</v>
      </c>
      <c r="S149" s="3">
        <f t="shared" si="79"/>
        <v>59.32</v>
      </c>
      <c r="T149" s="3">
        <f t="shared" si="79"/>
        <v>0</v>
      </c>
      <c r="U149" s="3">
        <f>U110</f>
        <v>4.4689999999999994</v>
      </c>
      <c r="V149" s="3">
        <f>V110</f>
        <v>0</v>
      </c>
      <c r="W149" s="3">
        <f>ROUND(W110,2)</f>
        <v>0</v>
      </c>
      <c r="X149" s="3">
        <f>ROUND(X110,2)</f>
        <v>59.33</v>
      </c>
      <c r="Y149" s="3">
        <f>ROUND(Y110,2)</f>
        <v>31.19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>
        <f t="shared" ref="AO149:BD149" si="80">ROUND(AO110,2)</f>
        <v>0</v>
      </c>
      <c r="AP149" s="3">
        <f t="shared" si="80"/>
        <v>14250</v>
      </c>
      <c r="AQ149" s="3">
        <f t="shared" si="80"/>
        <v>0</v>
      </c>
      <c r="AR149" s="3">
        <f t="shared" si="80"/>
        <v>14444.97</v>
      </c>
      <c r="AS149" s="3">
        <f t="shared" si="80"/>
        <v>0</v>
      </c>
      <c r="AT149" s="3">
        <f t="shared" si="80"/>
        <v>194.97</v>
      </c>
      <c r="AU149" s="3">
        <f t="shared" si="80"/>
        <v>0</v>
      </c>
      <c r="AV149" s="3">
        <f t="shared" si="80"/>
        <v>14289.03</v>
      </c>
      <c r="AW149" s="3">
        <f t="shared" si="80"/>
        <v>39.03</v>
      </c>
      <c r="AX149" s="3">
        <f t="shared" si="80"/>
        <v>0</v>
      </c>
      <c r="AY149" s="3">
        <f t="shared" si="80"/>
        <v>39.03</v>
      </c>
      <c r="AZ149" s="3">
        <f t="shared" si="80"/>
        <v>14250</v>
      </c>
      <c r="BA149" s="3">
        <f t="shared" si="80"/>
        <v>0</v>
      </c>
      <c r="BB149" s="3">
        <f t="shared" si="80"/>
        <v>0</v>
      </c>
      <c r="BC149" s="3">
        <f t="shared" si="80"/>
        <v>0</v>
      </c>
      <c r="BD149" s="3">
        <f t="shared" si="80"/>
        <v>0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81">ROUND(DG110,2)</f>
        <v>18115.45</v>
      </c>
      <c r="DH149" s="4">
        <f t="shared" si="81"/>
        <v>14459.88</v>
      </c>
      <c r="DI149" s="4">
        <f t="shared" si="81"/>
        <v>155.66999999999999</v>
      </c>
      <c r="DJ149" s="4">
        <f t="shared" si="81"/>
        <v>109.32</v>
      </c>
      <c r="DK149" s="4">
        <f t="shared" si="81"/>
        <v>3499.9</v>
      </c>
      <c r="DL149" s="4">
        <f t="shared" si="81"/>
        <v>0</v>
      </c>
      <c r="DM149" s="4">
        <f>DM110</f>
        <v>4.6790429999999992</v>
      </c>
      <c r="DN149" s="4">
        <f>DN110</f>
        <v>0</v>
      </c>
      <c r="DO149" s="4">
        <f>ROUND(DO110,2)</f>
        <v>0</v>
      </c>
      <c r="DP149" s="4">
        <f>ROUND(DP110,2)</f>
        <v>3500.95</v>
      </c>
      <c r="DQ149" s="4">
        <f>ROUND(DQ110,2)</f>
        <v>1840.7</v>
      </c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>
        <f t="shared" ref="EG149:EV149" si="82">ROUND(EG110,2)</f>
        <v>0</v>
      </c>
      <c r="EH149" s="4">
        <f t="shared" si="82"/>
        <v>14250</v>
      </c>
      <c r="EI149" s="4">
        <f t="shared" si="82"/>
        <v>0</v>
      </c>
      <c r="EJ149" s="4">
        <f t="shared" si="82"/>
        <v>23457.1</v>
      </c>
      <c r="EK149" s="4">
        <f t="shared" si="82"/>
        <v>0</v>
      </c>
      <c r="EL149" s="4">
        <f t="shared" si="82"/>
        <v>9207.1</v>
      </c>
      <c r="EM149" s="4">
        <f t="shared" si="82"/>
        <v>0</v>
      </c>
      <c r="EN149" s="4">
        <f t="shared" si="82"/>
        <v>14459.88</v>
      </c>
      <c r="EO149" s="4">
        <f t="shared" si="82"/>
        <v>209.88</v>
      </c>
      <c r="EP149" s="4">
        <f t="shared" si="82"/>
        <v>0</v>
      </c>
      <c r="EQ149" s="4">
        <f t="shared" si="82"/>
        <v>209.88</v>
      </c>
      <c r="ER149" s="4">
        <f t="shared" si="82"/>
        <v>14250</v>
      </c>
      <c r="ES149" s="4">
        <f t="shared" si="82"/>
        <v>0</v>
      </c>
      <c r="ET149" s="4">
        <f t="shared" si="82"/>
        <v>0</v>
      </c>
      <c r="EU149" s="4">
        <f t="shared" si="82"/>
        <v>0</v>
      </c>
      <c r="EV149" s="4">
        <f t="shared" si="82"/>
        <v>0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14354.45</v>
      </c>
      <c r="G151" s="5" t="s">
        <v>47</v>
      </c>
      <c r="H151" s="5" t="s">
        <v>48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18115.45</v>
      </c>
      <c r="Q151" s="5"/>
      <c r="R151" s="5"/>
      <c r="S151" s="5"/>
      <c r="T151" s="5"/>
      <c r="U151" s="5"/>
      <c r="V151" s="5"/>
      <c r="W151" s="5">
        <v>14354.45</v>
      </c>
      <c r="X151" s="5">
        <v>1</v>
      </c>
      <c r="Y151" s="5">
        <v>14354.45</v>
      </c>
      <c r="Z151" s="5">
        <v>18115.45</v>
      </c>
      <c r="AA151" s="5">
        <v>1</v>
      </c>
      <c r="AB151" s="5">
        <v>18115.45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14289.03</v>
      </c>
      <c r="G152" s="5" t="s">
        <v>49</v>
      </c>
      <c r="H152" s="5" t="s">
        <v>50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14459.88</v>
      </c>
      <c r="Q152" s="5"/>
      <c r="R152" s="5"/>
      <c r="S152" s="5"/>
      <c r="T152" s="5"/>
      <c r="U152" s="5"/>
      <c r="V152" s="5"/>
      <c r="W152" s="5">
        <v>14289.03</v>
      </c>
      <c r="X152" s="5">
        <v>1</v>
      </c>
      <c r="Y152" s="5">
        <v>14289.03</v>
      </c>
      <c r="Z152" s="5">
        <v>14459.88</v>
      </c>
      <c r="AA152" s="5">
        <v>1</v>
      </c>
      <c r="AB152" s="5">
        <v>14459.88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51</v>
      </c>
      <c r="H153" s="5" t="s">
        <v>52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14289.03</v>
      </c>
      <c r="G154" s="5" t="s">
        <v>53</v>
      </c>
      <c r="H154" s="5" t="s">
        <v>54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14459.88</v>
      </c>
      <c r="Q154" s="5"/>
      <c r="R154" s="5"/>
      <c r="S154" s="5"/>
      <c r="T154" s="5"/>
      <c r="U154" s="5"/>
      <c r="V154" s="5"/>
      <c r="W154" s="5">
        <v>14289.03</v>
      </c>
      <c r="X154" s="5">
        <v>1</v>
      </c>
      <c r="Y154" s="5">
        <v>14289.03</v>
      </c>
      <c r="Z154" s="5">
        <v>14459.88</v>
      </c>
      <c r="AA154" s="5">
        <v>1</v>
      </c>
      <c r="AB154" s="5">
        <v>14459.88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39.03</v>
      </c>
      <c r="G155" s="5" t="s">
        <v>55</v>
      </c>
      <c r="H155" s="5" t="s">
        <v>56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209.88</v>
      </c>
      <c r="Q155" s="5"/>
      <c r="R155" s="5"/>
      <c r="S155" s="5"/>
      <c r="T155" s="5"/>
      <c r="U155" s="5"/>
      <c r="V155" s="5"/>
      <c r="W155" s="5">
        <v>39.03</v>
      </c>
      <c r="X155" s="5">
        <v>1</v>
      </c>
      <c r="Y155" s="5">
        <v>39.03</v>
      </c>
      <c r="Z155" s="5">
        <v>209.88</v>
      </c>
      <c r="AA155" s="5">
        <v>1</v>
      </c>
      <c r="AB155" s="5">
        <v>209.88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57</v>
      </c>
      <c r="H156" s="5" t="s">
        <v>58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39.03</v>
      </c>
      <c r="G157" s="5" t="s">
        <v>59</v>
      </c>
      <c r="H157" s="5" t="s">
        <v>60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209.88</v>
      </c>
      <c r="Q157" s="5"/>
      <c r="R157" s="5"/>
      <c r="S157" s="5"/>
      <c r="T157" s="5"/>
      <c r="U157" s="5"/>
      <c r="V157" s="5"/>
      <c r="W157" s="5">
        <v>39.03</v>
      </c>
      <c r="X157" s="5">
        <v>1</v>
      </c>
      <c r="Y157" s="5">
        <v>39.03</v>
      </c>
      <c r="Z157" s="5">
        <v>209.88</v>
      </c>
      <c r="AA157" s="5">
        <v>1</v>
      </c>
      <c r="AB157" s="5">
        <v>209.88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14250</v>
      </c>
      <c r="G158" s="5" t="s">
        <v>61</v>
      </c>
      <c r="H158" s="5" t="s">
        <v>62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14250</v>
      </c>
      <c r="Q158" s="5"/>
      <c r="R158" s="5"/>
      <c r="S158" s="5"/>
      <c r="T158" s="5"/>
      <c r="U158" s="5"/>
      <c r="V158" s="5"/>
      <c r="W158" s="5">
        <v>14250</v>
      </c>
      <c r="X158" s="5">
        <v>1</v>
      </c>
      <c r="Y158" s="5">
        <v>14250</v>
      </c>
      <c r="Z158" s="5">
        <v>14250</v>
      </c>
      <c r="AA158" s="5">
        <v>1</v>
      </c>
      <c r="AB158" s="5">
        <v>14250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63</v>
      </c>
      <c r="H159" s="5" t="s">
        <v>64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14250</v>
      </c>
      <c r="G160" s="5" t="s">
        <v>65</v>
      </c>
      <c r="H160" s="5" t="s">
        <v>66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14250</v>
      </c>
      <c r="Q160" s="5"/>
      <c r="R160" s="5"/>
      <c r="S160" s="5"/>
      <c r="T160" s="5"/>
      <c r="U160" s="5"/>
      <c r="V160" s="5"/>
      <c r="W160" s="5">
        <v>14250</v>
      </c>
      <c r="X160" s="5">
        <v>1</v>
      </c>
      <c r="Y160" s="5">
        <v>14250</v>
      </c>
      <c r="Z160" s="5">
        <v>14250</v>
      </c>
      <c r="AA160" s="5">
        <v>1</v>
      </c>
      <c r="AB160" s="5">
        <v>14250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6.1</v>
      </c>
      <c r="G161" s="5" t="s">
        <v>67</v>
      </c>
      <c r="H161" s="5" t="s">
        <v>68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155.66999999999999</v>
      </c>
      <c r="Q161" s="5"/>
      <c r="R161" s="5"/>
      <c r="S161" s="5"/>
      <c r="T161" s="5"/>
      <c r="U161" s="5"/>
      <c r="V161" s="5"/>
      <c r="W161" s="5">
        <v>6.1</v>
      </c>
      <c r="X161" s="5">
        <v>1</v>
      </c>
      <c r="Y161" s="5">
        <v>6.1</v>
      </c>
      <c r="Z161" s="5">
        <v>155.66999999999999</v>
      </c>
      <c r="AA161" s="5">
        <v>1</v>
      </c>
      <c r="AB161" s="5">
        <v>155.66999999999999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69</v>
      </c>
      <c r="H162" s="5" t="s">
        <v>70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1.85</v>
      </c>
      <c r="G163" s="5" t="s">
        <v>71</v>
      </c>
      <c r="H163" s="5" t="s">
        <v>72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109.32</v>
      </c>
      <c r="Q163" s="5"/>
      <c r="R163" s="5"/>
      <c r="S163" s="5"/>
      <c r="T163" s="5"/>
      <c r="U163" s="5"/>
      <c r="V163" s="5"/>
      <c r="W163" s="5">
        <v>1.85</v>
      </c>
      <c r="X163" s="5">
        <v>1</v>
      </c>
      <c r="Y163" s="5">
        <v>1.85</v>
      </c>
      <c r="Z163" s="5">
        <v>109.32</v>
      </c>
      <c r="AA163" s="5">
        <v>1</v>
      </c>
      <c r="AB163" s="5">
        <v>109.32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59.32</v>
      </c>
      <c r="G164" s="5" t="s">
        <v>73</v>
      </c>
      <c r="H164" s="5" t="s">
        <v>74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3499.9</v>
      </c>
      <c r="Q164" s="5"/>
      <c r="R164" s="5"/>
      <c r="S164" s="5"/>
      <c r="T164" s="5"/>
      <c r="U164" s="5"/>
      <c r="V164" s="5"/>
      <c r="W164" s="5">
        <v>59.32</v>
      </c>
      <c r="X164" s="5">
        <v>1</v>
      </c>
      <c r="Y164" s="5">
        <v>59.32</v>
      </c>
      <c r="Z164" s="5">
        <v>3499.9</v>
      </c>
      <c r="AA164" s="5">
        <v>1</v>
      </c>
      <c r="AB164" s="5">
        <v>3499.9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75</v>
      </c>
      <c r="H165" s="5" t="s">
        <v>76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0</v>
      </c>
      <c r="G166" s="5" t="s">
        <v>77</v>
      </c>
      <c r="H166" s="5" t="s">
        <v>78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194.97</v>
      </c>
      <c r="G167" s="5" t="s">
        <v>79</v>
      </c>
      <c r="H167" s="5" t="s">
        <v>80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9207.1</v>
      </c>
      <c r="Q167" s="5"/>
      <c r="R167" s="5"/>
      <c r="S167" s="5"/>
      <c r="T167" s="5"/>
      <c r="U167" s="5"/>
      <c r="V167" s="5"/>
      <c r="W167" s="5">
        <v>194.97</v>
      </c>
      <c r="X167" s="5">
        <v>1</v>
      </c>
      <c r="Y167" s="5">
        <v>194.97</v>
      </c>
      <c r="Z167" s="5">
        <v>9207.1</v>
      </c>
      <c r="AA167" s="5">
        <v>1</v>
      </c>
      <c r="AB167" s="5">
        <v>9207.1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81</v>
      </c>
      <c r="H168" s="5" t="s">
        <v>82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83</v>
      </c>
      <c r="H169" s="5" t="s">
        <v>84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85</v>
      </c>
      <c r="H170" s="5" t="s">
        <v>86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Source!U149</f>
        <v>4.4689999999999994</v>
      </c>
      <c r="G171" s="5" t="s">
        <v>87</v>
      </c>
      <c r="H171" s="5" t="s">
        <v>88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-1</v>
      </c>
      <c r="P171" s="5">
        <f>Source!DM149</f>
        <v>4.6790429999999992</v>
      </c>
      <c r="Q171" s="5"/>
      <c r="R171" s="5"/>
      <c r="S171" s="5"/>
      <c r="T171" s="5"/>
      <c r="U171" s="5"/>
      <c r="V171" s="5"/>
      <c r="W171" s="5">
        <v>4.4689999999999994</v>
      </c>
      <c r="X171" s="5">
        <v>1</v>
      </c>
      <c r="Y171" s="5">
        <v>4.4689999999999994</v>
      </c>
      <c r="Z171" s="5">
        <v>4.6790429999999992</v>
      </c>
      <c r="AA171" s="5">
        <v>1</v>
      </c>
      <c r="AB171" s="5">
        <v>4.6790429999999992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Source!V149</f>
        <v>0</v>
      </c>
      <c r="G172" s="5" t="s">
        <v>89</v>
      </c>
      <c r="H172" s="5" t="s">
        <v>90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-1</v>
      </c>
      <c r="P172" s="5">
        <f>Source!DN149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91</v>
      </c>
      <c r="H173" s="5" t="s">
        <v>92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0</v>
      </c>
      <c r="G174" s="5" t="s">
        <v>93</v>
      </c>
      <c r="H174" s="5" t="s">
        <v>94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59.33</v>
      </c>
      <c r="G175" s="5" t="s">
        <v>95</v>
      </c>
      <c r="H175" s="5" t="s">
        <v>96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3500.95</v>
      </c>
      <c r="Q175" s="5"/>
      <c r="R175" s="5"/>
      <c r="S175" s="5"/>
      <c r="T175" s="5"/>
      <c r="U175" s="5"/>
      <c r="V175" s="5"/>
      <c r="W175" s="5">
        <v>59.33</v>
      </c>
      <c r="X175" s="5">
        <v>1</v>
      </c>
      <c r="Y175" s="5">
        <v>59.33</v>
      </c>
      <c r="Z175" s="5">
        <v>3500.95</v>
      </c>
      <c r="AA175" s="5">
        <v>1</v>
      </c>
      <c r="AB175" s="5">
        <v>3500.95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31.19</v>
      </c>
      <c r="G176" s="5" t="s">
        <v>97</v>
      </c>
      <c r="H176" s="5" t="s">
        <v>98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1840.7</v>
      </c>
      <c r="Q176" s="5"/>
      <c r="R176" s="5"/>
      <c r="S176" s="5"/>
      <c r="T176" s="5"/>
      <c r="U176" s="5"/>
      <c r="V176" s="5"/>
      <c r="W176" s="5">
        <v>31.19</v>
      </c>
      <c r="X176" s="5">
        <v>1</v>
      </c>
      <c r="Y176" s="5">
        <v>31.19</v>
      </c>
      <c r="Z176" s="5">
        <v>1840.7</v>
      </c>
      <c r="AA176" s="5">
        <v>1</v>
      </c>
      <c r="AB176" s="5">
        <v>1840.7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14444.97</v>
      </c>
      <c r="G177" s="5" t="s">
        <v>99</v>
      </c>
      <c r="H177" s="5" t="s">
        <v>100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23457.1</v>
      </c>
      <c r="Q177" s="5"/>
      <c r="R177" s="5"/>
      <c r="S177" s="5"/>
      <c r="T177" s="5"/>
      <c r="U177" s="5"/>
      <c r="V177" s="5"/>
      <c r="W177" s="5">
        <v>14444.97</v>
      </c>
      <c r="X177" s="5">
        <v>1</v>
      </c>
      <c r="Y177" s="5">
        <v>14444.97</v>
      </c>
      <c r="Z177" s="5">
        <v>23457.1</v>
      </c>
      <c r="AA177" s="5">
        <v>1</v>
      </c>
      <c r="AB177" s="5">
        <v>23457.1</v>
      </c>
    </row>
    <row r="179" spans="1:28" x14ac:dyDescent="0.2">
      <c r="A179" s="6">
        <v>61</v>
      </c>
      <c r="B179" s="6"/>
      <c r="C179" s="6"/>
      <c r="D179" s="6"/>
      <c r="E179" s="6"/>
      <c r="F179" s="6">
        <v>10</v>
      </c>
      <c r="G179" s="6" t="s">
        <v>122</v>
      </c>
      <c r="H179" s="6" t="s">
        <v>123</v>
      </c>
    </row>
    <row r="180" spans="1:28" x14ac:dyDescent="0.2">
      <c r="A180" s="6">
        <v>61</v>
      </c>
      <c r="B180" s="6"/>
      <c r="C180" s="6"/>
      <c r="D180" s="6"/>
      <c r="E180" s="6"/>
      <c r="F180" s="6">
        <v>1900</v>
      </c>
      <c r="G180" s="6" t="s">
        <v>124</v>
      </c>
      <c r="H180" s="6" t="s">
        <v>125</v>
      </c>
    </row>
    <row r="181" spans="1:28" x14ac:dyDescent="0.2">
      <c r="A181" s="6">
        <v>61</v>
      </c>
      <c r="B181" s="6"/>
      <c r="C181" s="6"/>
      <c r="D181" s="6"/>
      <c r="E181" s="6"/>
      <c r="F181" s="6">
        <v>1800</v>
      </c>
      <c r="G181" s="6" t="s">
        <v>126</v>
      </c>
      <c r="H181" s="6" t="s">
        <v>125</v>
      </c>
    </row>
    <row r="182" spans="1:28" x14ac:dyDescent="0.2">
      <c r="A182" s="6">
        <v>61</v>
      </c>
      <c r="B182" s="6"/>
      <c r="C182" s="6"/>
      <c r="D182" s="6"/>
      <c r="E182" s="6"/>
      <c r="F182" s="6">
        <v>2</v>
      </c>
      <c r="G182" s="6" t="s">
        <v>127</v>
      </c>
      <c r="H182" s="6" t="s">
        <v>128</v>
      </c>
    </row>
    <row r="183" spans="1:28" x14ac:dyDescent="0.2">
      <c r="A183" s="6">
        <v>61</v>
      </c>
      <c r="B183" s="6"/>
      <c r="C183" s="6"/>
      <c r="D183" s="6"/>
      <c r="E183" s="6"/>
      <c r="F183" s="6">
        <v>10</v>
      </c>
      <c r="G183" s="6" t="s">
        <v>129</v>
      </c>
      <c r="H183" s="6" t="s">
        <v>129</v>
      </c>
    </row>
    <row r="184" spans="1:28" x14ac:dyDescent="0.2">
      <c r="A184" s="6">
        <v>61</v>
      </c>
      <c r="B184" s="6"/>
      <c r="C184" s="6"/>
      <c r="D184" s="6"/>
      <c r="E184" s="6"/>
      <c r="F184" s="6">
        <v>3</v>
      </c>
      <c r="G184" s="6" t="s">
        <v>130</v>
      </c>
      <c r="H184" s="6" t="s">
        <v>131</v>
      </c>
    </row>
    <row r="185" spans="1:28" x14ac:dyDescent="0.2">
      <c r="A185" s="6">
        <v>61</v>
      </c>
      <c r="B185" s="6"/>
      <c r="C185" s="6"/>
      <c r="D185" s="6"/>
      <c r="E185" s="6"/>
      <c r="F185" s="6">
        <v>2400</v>
      </c>
      <c r="G185" s="6" t="s">
        <v>132</v>
      </c>
      <c r="H185" s="6" t="s">
        <v>133</v>
      </c>
    </row>
    <row r="186" spans="1:28" x14ac:dyDescent="0.2">
      <c r="A186" s="6">
        <v>61</v>
      </c>
      <c r="B186" s="6"/>
      <c r="C186" s="6"/>
      <c r="D186" s="6"/>
      <c r="E186" s="6"/>
      <c r="F186" s="6">
        <v>0</v>
      </c>
      <c r="G186" s="6" t="s">
        <v>134</v>
      </c>
      <c r="H186" s="6" t="s">
        <v>135</v>
      </c>
    </row>
    <row r="187" spans="1:28" x14ac:dyDescent="0.2">
      <c r="A187" s="6">
        <v>61</v>
      </c>
      <c r="B187" s="6"/>
      <c r="C187" s="6"/>
      <c r="D187" s="6"/>
      <c r="E187" s="6"/>
      <c r="F187" s="6">
        <v>12</v>
      </c>
      <c r="G187" s="6" t="s">
        <v>136</v>
      </c>
      <c r="H187" s="6" t="s">
        <v>135</v>
      </c>
    </row>
    <row r="188" spans="1:28" x14ac:dyDescent="0.2">
      <c r="A188" s="6">
        <v>61</v>
      </c>
      <c r="B188" s="6"/>
      <c r="C188" s="6"/>
      <c r="D188" s="6"/>
      <c r="E188" s="6"/>
      <c r="F188" s="6">
        <v>0</v>
      </c>
      <c r="G188" s="6" t="s">
        <v>137</v>
      </c>
      <c r="H188" s="6" t="s">
        <v>135</v>
      </c>
    </row>
    <row r="189" spans="1:28" x14ac:dyDescent="0.2">
      <c r="A189" s="6">
        <v>61</v>
      </c>
      <c r="B189" s="6"/>
      <c r="C189" s="6"/>
      <c r="D189" s="6"/>
      <c r="E189" s="6"/>
      <c r="F189" s="6">
        <v>0</v>
      </c>
      <c r="G189" s="6" t="s">
        <v>138</v>
      </c>
      <c r="H189" s="6" t="s">
        <v>135</v>
      </c>
    </row>
    <row r="190" spans="1:28" x14ac:dyDescent="0.2">
      <c r="A190" s="6">
        <v>61</v>
      </c>
      <c r="B190" s="6"/>
      <c r="C190" s="6"/>
      <c r="D190" s="6"/>
      <c r="E190" s="6"/>
      <c r="F190" s="6">
        <v>2</v>
      </c>
      <c r="G190" s="6" t="s">
        <v>139</v>
      </c>
      <c r="H190" s="6" t="s">
        <v>135</v>
      </c>
    </row>
    <row r="191" spans="1:28" x14ac:dyDescent="0.2">
      <c r="A191" s="6">
        <v>61</v>
      </c>
      <c r="B191" s="6"/>
      <c r="C191" s="6"/>
      <c r="D191" s="6"/>
      <c r="E191" s="6"/>
      <c r="F191" s="6">
        <v>6</v>
      </c>
      <c r="G191" s="6" t="s">
        <v>140</v>
      </c>
      <c r="H191" s="6" t="s">
        <v>135</v>
      </c>
    </row>
    <row r="192" spans="1:28" x14ac:dyDescent="0.2">
      <c r="A192" s="6">
        <v>61</v>
      </c>
      <c r="B192" s="6"/>
      <c r="C192" s="6"/>
      <c r="D192" s="6"/>
      <c r="E192" s="6"/>
      <c r="F192" s="6">
        <v>12</v>
      </c>
      <c r="G192" s="6" t="s">
        <v>141</v>
      </c>
      <c r="H192" s="6" t="s">
        <v>141</v>
      </c>
    </row>
    <row r="195" spans="1:50" x14ac:dyDescent="0.2">
      <c r="A195">
        <v>70</v>
      </c>
      <c r="B195">
        <v>1</v>
      </c>
      <c r="D195">
        <v>1</v>
      </c>
      <c r="E195" t="s">
        <v>142</v>
      </c>
      <c r="F195" t="s">
        <v>143</v>
      </c>
      <c r="G195">
        <v>0</v>
      </c>
      <c r="H195">
        <v>0</v>
      </c>
      <c r="I195" t="s">
        <v>3</v>
      </c>
      <c r="J195">
        <v>1</v>
      </c>
      <c r="K195">
        <v>0</v>
      </c>
      <c r="L195" t="s">
        <v>3</v>
      </c>
      <c r="M195" t="s">
        <v>3</v>
      </c>
      <c r="N195">
        <v>0</v>
      </c>
      <c r="O195">
        <v>0</v>
      </c>
      <c r="P195" t="s">
        <v>3</v>
      </c>
    </row>
    <row r="196" spans="1:50" x14ac:dyDescent="0.2">
      <c r="A196">
        <v>70</v>
      </c>
      <c r="B196">
        <v>1</v>
      </c>
      <c r="D196">
        <v>2</v>
      </c>
      <c r="E196" t="s">
        <v>144</v>
      </c>
      <c r="F196" t="s">
        <v>145</v>
      </c>
      <c r="G196">
        <v>1</v>
      </c>
      <c r="H196">
        <v>0</v>
      </c>
      <c r="I196" t="s">
        <v>3</v>
      </c>
      <c r="J196">
        <v>1</v>
      </c>
      <c r="K196">
        <v>0</v>
      </c>
      <c r="L196" t="s">
        <v>3</v>
      </c>
      <c r="M196" t="s">
        <v>3</v>
      </c>
      <c r="N196">
        <v>0</v>
      </c>
      <c r="O196">
        <v>1</v>
      </c>
      <c r="P196" t="s">
        <v>3</v>
      </c>
    </row>
    <row r="197" spans="1:50" x14ac:dyDescent="0.2">
      <c r="A197">
        <v>70</v>
      </c>
      <c r="B197">
        <v>1</v>
      </c>
      <c r="D197">
        <v>3</v>
      </c>
      <c r="E197" t="s">
        <v>146</v>
      </c>
      <c r="F197" t="s">
        <v>147</v>
      </c>
      <c r="G197">
        <v>1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O197">
        <v>1</v>
      </c>
      <c r="P197" t="s">
        <v>3</v>
      </c>
    </row>
    <row r="198" spans="1:50" x14ac:dyDescent="0.2">
      <c r="A198">
        <v>70</v>
      </c>
      <c r="B198">
        <v>1</v>
      </c>
      <c r="D198">
        <v>4</v>
      </c>
      <c r="E198" t="s">
        <v>148</v>
      </c>
      <c r="F198" t="s">
        <v>149</v>
      </c>
      <c r="G198">
        <v>1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O198">
        <v>1</v>
      </c>
      <c r="P198" t="s">
        <v>3</v>
      </c>
    </row>
    <row r="199" spans="1:50" x14ac:dyDescent="0.2">
      <c r="A199">
        <v>70</v>
      </c>
      <c r="B199">
        <v>1</v>
      </c>
      <c r="D199">
        <v>5</v>
      </c>
      <c r="E199" t="s">
        <v>150</v>
      </c>
      <c r="F199" t="s">
        <v>151</v>
      </c>
      <c r="G199">
        <v>0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O199">
        <v>0</v>
      </c>
      <c r="P199" t="s">
        <v>3</v>
      </c>
    </row>
    <row r="201" spans="1:50" x14ac:dyDescent="0.2">
      <c r="A201">
        <v>-1</v>
      </c>
    </row>
    <row r="203" spans="1:50" x14ac:dyDescent="0.2">
      <c r="A203" s="4">
        <v>75</v>
      </c>
      <c r="B203" s="4" t="s">
        <v>152</v>
      </c>
      <c r="C203" s="4">
        <v>2026</v>
      </c>
      <c r="D203" s="4">
        <v>0</v>
      </c>
      <c r="E203" s="4">
        <v>1</v>
      </c>
      <c r="F203" s="4">
        <v>0</v>
      </c>
      <c r="G203" s="4">
        <v>0</v>
      </c>
      <c r="H203" s="4">
        <v>1</v>
      </c>
      <c r="I203" s="4">
        <v>1</v>
      </c>
      <c r="J203" s="4">
        <v>1</v>
      </c>
      <c r="K203" s="4">
        <v>0</v>
      </c>
      <c r="L203" s="4">
        <v>0</v>
      </c>
      <c r="M203" s="4">
        <v>1</v>
      </c>
      <c r="N203" s="4">
        <v>428225672</v>
      </c>
      <c r="O203" s="4">
        <v>1</v>
      </c>
    </row>
    <row r="204" spans="1:50" x14ac:dyDescent="0.2">
      <c r="A204" s="7">
        <v>1</v>
      </c>
      <c r="B204" s="7" t="s">
        <v>153</v>
      </c>
      <c r="C204" s="7" t="s">
        <v>154</v>
      </c>
      <c r="D204" s="7">
        <v>2026</v>
      </c>
      <c r="E204" s="7">
        <v>1</v>
      </c>
      <c r="F204" s="7">
        <v>1</v>
      </c>
      <c r="G204" s="7">
        <v>1</v>
      </c>
      <c r="H204" s="7">
        <v>0</v>
      </c>
      <c r="I204" s="7">
        <v>2</v>
      </c>
      <c r="J204" s="7">
        <v>1</v>
      </c>
      <c r="K204" s="7">
        <v>9.84</v>
      </c>
      <c r="L204" s="7">
        <v>7.57</v>
      </c>
      <c r="M204" s="7">
        <v>1</v>
      </c>
      <c r="N204" s="7">
        <v>1</v>
      </c>
      <c r="O204" s="7">
        <v>9.84</v>
      </c>
      <c r="P204" s="7">
        <v>7.57</v>
      </c>
      <c r="Q204" s="7">
        <v>1</v>
      </c>
      <c r="R204" s="7" t="s">
        <v>3</v>
      </c>
      <c r="S204" s="7" t="s">
        <v>3</v>
      </c>
      <c r="T204" s="7" t="s">
        <v>3</v>
      </c>
      <c r="U204" s="7" t="s">
        <v>3</v>
      </c>
      <c r="V204" s="7" t="s">
        <v>3</v>
      </c>
      <c r="W204" s="7" t="s">
        <v>3</v>
      </c>
      <c r="X204" s="7" t="s">
        <v>3</v>
      </c>
      <c r="Y204" s="7" t="s">
        <v>3</v>
      </c>
      <c r="Z204" s="7" t="s">
        <v>3</v>
      </c>
      <c r="AA204" s="7" t="s">
        <v>155</v>
      </c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>
        <v>428225673</v>
      </c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x14ac:dyDescent="0.2">
      <c r="A205" s="4">
        <v>75</v>
      </c>
      <c r="B205" s="4" t="s">
        <v>156</v>
      </c>
      <c r="C205" s="4">
        <v>2000</v>
      </c>
      <c r="D205" s="4">
        <v>0</v>
      </c>
      <c r="E205" s="4">
        <v>1</v>
      </c>
      <c r="F205" s="4"/>
      <c r="G205" s="4">
        <v>0</v>
      </c>
      <c r="H205" s="4">
        <v>1</v>
      </c>
      <c r="I205" s="4">
        <v>0</v>
      </c>
      <c r="J205" s="4">
        <v>1</v>
      </c>
      <c r="K205" s="4">
        <v>0</v>
      </c>
      <c r="L205" s="4">
        <v>0</v>
      </c>
      <c r="M205" s="4">
        <v>0</v>
      </c>
      <c r="N205" s="4">
        <v>428225674</v>
      </c>
      <c r="O205" s="4">
        <v>2</v>
      </c>
    </row>
    <row r="209" spans="1:5" x14ac:dyDescent="0.2">
      <c r="A209">
        <v>65</v>
      </c>
      <c r="C209">
        <v>1</v>
      </c>
      <c r="D209">
        <v>0</v>
      </c>
      <c r="E20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428225672</v>
      </c>
      <c r="E14" s="1">
        <v>428225674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ROUND((Source!P127)/1000,2)</f>
        <v>0</v>
      </c>
      <c r="F16" s="9">
        <f>ROUND((Source!P128)/1000,2)</f>
        <v>9.2100000000000009</v>
      </c>
      <c r="G16" s="9">
        <f>ROUND((Source!P119)/1000,2)</f>
        <v>14.25</v>
      </c>
      <c r="H16" s="9">
        <f>ROUND((Source!P129)/1000+(Source!P130)/1000,2)</f>
        <v>0</v>
      </c>
      <c r="I16" s="9">
        <f>E16+F16+G16+H16</f>
        <v>23.46</v>
      </c>
      <c r="J16" s="9">
        <f>ROUND((Source!P125+Source!P124)/1000,2)</f>
        <v>3.61</v>
      </c>
      <c r="K16" s="9">
        <v>32.58</v>
      </c>
      <c r="L16" s="9">
        <v>0</v>
      </c>
      <c r="M16" s="9">
        <v>0</v>
      </c>
      <c r="N16" s="9">
        <f>I16+L16+M16</f>
        <v>23.46</v>
      </c>
      <c r="T16" s="10">
        <f>ROUND((Source!F127)/1000,2)</f>
        <v>0</v>
      </c>
      <c r="U16" s="10">
        <f>ROUND((Source!F128)/1000,2)</f>
        <v>0.19</v>
      </c>
      <c r="V16" s="10">
        <f>ROUND((Source!F119)/1000,2)</f>
        <v>14.25</v>
      </c>
      <c r="W16" s="10">
        <f>ROUND((Source!F129)/1000+(Source!F130)/1000,2)</f>
        <v>0</v>
      </c>
      <c r="X16" s="10">
        <f>T16+U16+V16+W16</f>
        <v>14.44</v>
      </c>
      <c r="Y16" s="10">
        <f>ROUND((Source!F125+Source!F124)/1000,2)</f>
        <v>0.06</v>
      </c>
      <c r="Z16" s="10">
        <v>28.64</v>
      </c>
      <c r="AA16" s="10">
        <v>0</v>
      </c>
      <c r="AB16" s="10">
        <v>0</v>
      </c>
      <c r="AC16" s="10">
        <f>X16+AA16+AB16</f>
        <v>14.44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18115.45</v>
      </c>
      <c r="AU16" s="9">
        <v>14459.88</v>
      </c>
      <c r="AV16" s="9">
        <v>0</v>
      </c>
      <c r="AW16" s="9">
        <v>14250</v>
      </c>
      <c r="AX16" s="9">
        <v>0</v>
      </c>
      <c r="AY16" s="9">
        <v>155.66999999999999</v>
      </c>
      <c r="AZ16" s="9">
        <v>109.32</v>
      </c>
      <c r="BA16" s="9">
        <v>3499.9</v>
      </c>
      <c r="BB16" s="9">
        <v>0</v>
      </c>
      <c r="BC16" s="9">
        <v>9207.1</v>
      </c>
      <c r="BD16" s="9">
        <v>0</v>
      </c>
      <c r="BE16" s="9">
        <v>0</v>
      </c>
      <c r="BF16" s="9">
        <v>4.6790429999999992</v>
      </c>
      <c r="BG16" s="9">
        <v>0</v>
      </c>
      <c r="BH16" s="9">
        <v>0</v>
      </c>
      <c r="BI16" s="9">
        <v>3500.95</v>
      </c>
      <c r="BJ16" s="9">
        <v>1840.7</v>
      </c>
      <c r="BK16" s="9">
        <v>23457.1</v>
      </c>
      <c r="BR16" s="10">
        <v>14354.45</v>
      </c>
      <c r="BS16" s="10">
        <v>14289.03</v>
      </c>
      <c r="BT16" s="10">
        <v>0</v>
      </c>
      <c r="BU16" s="10">
        <v>14250</v>
      </c>
      <c r="BV16" s="10">
        <v>0</v>
      </c>
      <c r="BW16" s="10">
        <v>6.1</v>
      </c>
      <c r="BX16" s="10">
        <v>1.85</v>
      </c>
      <c r="BY16" s="10">
        <v>59.32</v>
      </c>
      <c r="BZ16" s="10">
        <v>0</v>
      </c>
      <c r="CA16" s="10">
        <v>194.97</v>
      </c>
      <c r="CB16" s="10">
        <v>0</v>
      </c>
      <c r="CC16" s="10">
        <v>0</v>
      </c>
      <c r="CD16" s="10">
        <v>4.4689999999999994</v>
      </c>
      <c r="CE16" s="10">
        <v>0</v>
      </c>
      <c r="CF16" s="10">
        <v>0</v>
      </c>
      <c r="CG16" s="10">
        <v>59.33</v>
      </c>
      <c r="CH16" s="10">
        <v>31.19</v>
      </c>
      <c r="CI16" s="10">
        <v>14444.97</v>
      </c>
    </row>
    <row r="18" spans="1:29" x14ac:dyDescent="0.2">
      <c r="A18">
        <v>51</v>
      </c>
      <c r="E18">
        <v>0</v>
      </c>
      <c r="F18">
        <v>9.2100000000000009</v>
      </c>
      <c r="G18">
        <v>14.25</v>
      </c>
      <c r="H18">
        <v>0</v>
      </c>
      <c r="I18">
        <v>23.46</v>
      </c>
      <c r="J18">
        <v>3.61</v>
      </c>
      <c r="K18">
        <v>32.58</v>
      </c>
      <c r="L18">
        <v>0</v>
      </c>
      <c r="M18">
        <v>0</v>
      </c>
      <c r="N18">
        <v>23.46</v>
      </c>
      <c r="T18">
        <v>0</v>
      </c>
      <c r="U18">
        <v>0.19</v>
      </c>
      <c r="V18">
        <v>14.25</v>
      </c>
      <c r="W18">
        <v>0</v>
      </c>
      <c r="X18">
        <v>14.44</v>
      </c>
      <c r="Y18">
        <v>0.06</v>
      </c>
      <c r="Z18">
        <v>28.64</v>
      </c>
      <c r="AA18">
        <v>0</v>
      </c>
      <c r="AB18">
        <v>0</v>
      </c>
      <c r="AC18">
        <v>14.44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18115.45</v>
      </c>
      <c r="G20" s="5" t="s">
        <v>47</v>
      </c>
      <c r="H20" s="5" t="s">
        <v>48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14354.45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14459.88</v>
      </c>
      <c r="G21" s="5" t="s">
        <v>49</v>
      </c>
      <c r="H21" s="5" t="s">
        <v>50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14289.03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51</v>
      </c>
      <c r="H22" s="5" t="s">
        <v>52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14459.88</v>
      </c>
      <c r="G23" s="5" t="s">
        <v>53</v>
      </c>
      <c r="H23" s="5" t="s">
        <v>54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14289.03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209.88</v>
      </c>
      <c r="G24" s="5" t="s">
        <v>55</v>
      </c>
      <c r="H24" s="5" t="s">
        <v>56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39.03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57</v>
      </c>
      <c r="H25" s="5" t="s">
        <v>58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209.88</v>
      </c>
      <c r="G26" s="5" t="s">
        <v>59</v>
      </c>
      <c r="H26" s="5" t="s">
        <v>60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39.03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14250</v>
      </c>
      <c r="G27" s="5" t="s">
        <v>61</v>
      </c>
      <c r="H27" s="5" t="s">
        <v>62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14250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63</v>
      </c>
      <c r="H28" s="5" t="s">
        <v>64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14250</v>
      </c>
      <c r="G29" s="5" t="s">
        <v>65</v>
      </c>
      <c r="H29" s="5" t="s">
        <v>66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14250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155.66999999999999</v>
      </c>
      <c r="G30" s="5" t="s">
        <v>67</v>
      </c>
      <c r="H30" s="5" t="s">
        <v>68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6.1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69</v>
      </c>
      <c r="H31" s="5" t="s">
        <v>70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109.32</v>
      </c>
      <c r="G32" s="5" t="s">
        <v>71</v>
      </c>
      <c r="H32" s="5" t="s">
        <v>72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3499.9</v>
      </c>
      <c r="G33" s="5" t="s">
        <v>73</v>
      </c>
      <c r="H33" s="5" t="s">
        <v>74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59.32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75</v>
      </c>
      <c r="H34" s="5" t="s">
        <v>76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77</v>
      </c>
      <c r="H35" s="5" t="s">
        <v>78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9207.1</v>
      </c>
      <c r="G36" s="5" t="s">
        <v>79</v>
      </c>
      <c r="H36" s="5" t="s">
        <v>80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194.97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81</v>
      </c>
      <c r="H37" s="5" t="s">
        <v>82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83</v>
      </c>
      <c r="H38" s="5" t="s">
        <v>84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85</v>
      </c>
      <c r="H39" s="5" t="s">
        <v>86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4.6790429999999992</v>
      </c>
      <c r="G40" s="5" t="s">
        <v>87</v>
      </c>
      <c r="H40" s="5" t="s">
        <v>88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4.4689999999999994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89</v>
      </c>
      <c r="H41" s="5" t="s">
        <v>90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91</v>
      </c>
      <c r="H42" s="5" t="s">
        <v>92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93</v>
      </c>
      <c r="H43" s="5" t="s">
        <v>94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3500.95</v>
      </c>
      <c r="G44" s="5" t="s">
        <v>95</v>
      </c>
      <c r="H44" s="5" t="s">
        <v>96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59.33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1840.7</v>
      </c>
      <c r="G45" s="5" t="s">
        <v>97</v>
      </c>
      <c r="H45" s="5" t="s">
        <v>98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31.19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23457.1</v>
      </c>
      <c r="G46" s="5" t="s">
        <v>99</v>
      </c>
      <c r="H46" s="5" t="s">
        <v>100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14444.97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152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1</v>
      </c>
      <c r="K51" s="4">
        <v>0</v>
      </c>
      <c r="L51" s="4">
        <v>0</v>
      </c>
      <c r="M51" s="4">
        <v>1</v>
      </c>
      <c r="N51" s="4">
        <v>428225672</v>
      </c>
      <c r="O51" s="4">
        <v>1</v>
      </c>
    </row>
    <row r="52" spans="1:50" x14ac:dyDescent="0.2">
      <c r="A52" s="7">
        <v>1</v>
      </c>
      <c r="B52" s="7" t="s">
        <v>153</v>
      </c>
      <c r="C52" s="7" t="s">
        <v>154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155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428225673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156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428225674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428225674</v>
      </c>
      <c r="C1">
        <v>428226017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158</v>
      </c>
      <c r="J1" t="s">
        <v>3</v>
      </c>
      <c r="K1" t="s">
        <v>159</v>
      </c>
      <c r="L1">
        <v>1191</v>
      </c>
      <c r="N1">
        <v>1013</v>
      </c>
      <c r="O1" t="s">
        <v>160</v>
      </c>
      <c r="P1" t="s">
        <v>160</v>
      </c>
      <c r="Q1">
        <v>1</v>
      </c>
      <c r="W1">
        <v>0</v>
      </c>
      <c r="X1">
        <v>476480486</v>
      </c>
      <c r="Y1">
        <f t="shared" ref="Y1:Y32" si="0">AT1</f>
        <v>3.11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3.11</v>
      </c>
      <c r="AU1" t="s">
        <v>3</v>
      </c>
      <c r="AV1">
        <v>1</v>
      </c>
      <c r="AW1">
        <v>2</v>
      </c>
      <c r="AX1">
        <v>430932245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3.11</v>
      </c>
      <c r="CW1">
        <v>0</v>
      </c>
      <c r="CX1">
        <f>ROUND(Y1*Source!I28,9)</f>
        <v>3.11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ROUND(ROUND(AT1*CZ1,2),2)</f>
        <v>0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 t="shared" ref="DG1:DG20" si="4">ROUND(ROUND(AF1,2)*CX1,2)</f>
        <v>0</v>
      </c>
      <c r="DH1">
        <f t="shared" ref="DH1:DH20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428225674</v>
      </c>
      <c r="C2">
        <v>428226017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161</v>
      </c>
      <c r="J2" t="s">
        <v>162</v>
      </c>
      <c r="K2" t="s">
        <v>163</v>
      </c>
      <c r="L2">
        <v>1368</v>
      </c>
      <c r="N2">
        <v>1011</v>
      </c>
      <c r="O2" t="s">
        <v>164</v>
      </c>
      <c r="P2" t="s">
        <v>164</v>
      </c>
      <c r="Q2">
        <v>1</v>
      </c>
      <c r="W2">
        <v>0</v>
      </c>
      <c r="X2">
        <v>-2065404138</v>
      </c>
      <c r="Y2">
        <f t="shared" si="0"/>
        <v>0.11</v>
      </c>
      <c r="AA2">
        <v>0</v>
      </c>
      <c r="AB2">
        <v>7.11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0.11</v>
      </c>
      <c r="AU2" t="s">
        <v>3</v>
      </c>
      <c r="AV2">
        <v>0</v>
      </c>
      <c r="AW2">
        <v>2</v>
      </c>
      <c r="AX2">
        <v>430932246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0.11</v>
      </c>
      <c r="CY2">
        <f>AB2</f>
        <v>7.11</v>
      </c>
      <c r="CZ2">
        <f>AF2</f>
        <v>7.11</v>
      </c>
      <c r="DA2">
        <f>AJ2</f>
        <v>1</v>
      </c>
      <c r="DB2">
        <f t="shared" si="1"/>
        <v>0.78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0.78</v>
      </c>
      <c r="DH2">
        <f t="shared" si="5"/>
        <v>0</v>
      </c>
      <c r="DI2">
        <f t="shared" si="6"/>
        <v>0</v>
      </c>
      <c r="DJ2">
        <f>DG2</f>
        <v>0.78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428225674</v>
      </c>
      <c r="C3">
        <v>428226017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165</v>
      </c>
      <c r="J3" t="s">
        <v>166</v>
      </c>
      <c r="K3" t="s">
        <v>167</v>
      </c>
      <c r="L3">
        <v>1368</v>
      </c>
      <c r="N3">
        <v>1011</v>
      </c>
      <c r="O3" t="s">
        <v>164</v>
      </c>
      <c r="P3" t="s">
        <v>164</v>
      </c>
      <c r="Q3">
        <v>1</v>
      </c>
      <c r="W3">
        <v>0</v>
      </c>
      <c r="X3">
        <v>-1985943078</v>
      </c>
      <c r="Y3">
        <f t="shared" si="0"/>
        <v>0.01</v>
      </c>
      <c r="AA3">
        <v>0</v>
      </c>
      <c r="AB3">
        <v>83.1</v>
      </c>
      <c r="AC3">
        <v>12.62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3</v>
      </c>
      <c r="AV3">
        <v>0</v>
      </c>
      <c r="AW3">
        <v>2</v>
      </c>
      <c r="AX3">
        <v>430932247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0.12620000000000001</v>
      </c>
      <c r="CX3">
        <f>ROUND(Y3*Source!I28,9)</f>
        <v>0.01</v>
      </c>
      <c r="CY3">
        <f>AB3</f>
        <v>83.1</v>
      </c>
      <c r="CZ3">
        <f>AF3</f>
        <v>83.1</v>
      </c>
      <c r="DA3">
        <f>AJ3</f>
        <v>1</v>
      </c>
      <c r="DB3">
        <f t="shared" si="1"/>
        <v>0.83</v>
      </c>
      <c r="DC3">
        <f t="shared" si="2"/>
        <v>0.13</v>
      </c>
      <c r="DD3" t="s">
        <v>3</v>
      </c>
      <c r="DE3" t="s">
        <v>3</v>
      </c>
      <c r="DF3">
        <f t="shared" si="3"/>
        <v>0</v>
      </c>
      <c r="DG3">
        <f t="shared" si="4"/>
        <v>0.83</v>
      </c>
      <c r="DH3">
        <f t="shared" si="5"/>
        <v>0.13</v>
      </c>
      <c r="DI3">
        <f t="shared" si="6"/>
        <v>0</v>
      </c>
      <c r="DJ3">
        <f>DG3</f>
        <v>0.83</v>
      </c>
      <c r="DK3">
        <v>0</v>
      </c>
      <c r="DL3" t="s">
        <v>168</v>
      </c>
      <c r="DM3">
        <v>0</v>
      </c>
      <c r="DN3" t="s">
        <v>160</v>
      </c>
      <c r="DO3">
        <v>12.62</v>
      </c>
    </row>
    <row r="4" spans="1:119" x14ac:dyDescent="0.2">
      <c r="A4">
        <f>ROW(Source!A28)</f>
        <v>28</v>
      </c>
      <c r="B4">
        <v>428225674</v>
      </c>
      <c r="C4">
        <v>428226017</v>
      </c>
      <c r="D4">
        <v>405916311</v>
      </c>
      <c r="E4">
        <v>1</v>
      </c>
      <c r="F4">
        <v>1</v>
      </c>
      <c r="G4">
        <v>1080</v>
      </c>
      <c r="H4">
        <v>2</v>
      </c>
      <c r="I4" t="s">
        <v>169</v>
      </c>
      <c r="J4" t="s">
        <v>170</v>
      </c>
      <c r="K4" t="s">
        <v>171</v>
      </c>
      <c r="L4">
        <v>1368</v>
      </c>
      <c r="N4">
        <v>1011</v>
      </c>
      <c r="O4" t="s">
        <v>164</v>
      </c>
      <c r="P4" t="s">
        <v>164</v>
      </c>
      <c r="Q4">
        <v>1</v>
      </c>
      <c r="W4">
        <v>0</v>
      </c>
      <c r="X4">
        <v>600609679</v>
      </c>
      <c r="Y4">
        <f t="shared" si="0"/>
        <v>0.28000000000000003</v>
      </c>
      <c r="AA4">
        <v>0</v>
      </c>
      <c r="AB4">
        <v>1.4</v>
      </c>
      <c r="AC4">
        <v>0</v>
      </c>
      <c r="AD4">
        <v>0</v>
      </c>
      <c r="AE4">
        <v>0</v>
      </c>
      <c r="AF4">
        <v>1.4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0.28000000000000003</v>
      </c>
      <c r="AU4" t="s">
        <v>3</v>
      </c>
      <c r="AV4">
        <v>0</v>
      </c>
      <c r="AW4">
        <v>2</v>
      </c>
      <c r="AX4">
        <v>430932248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0.28000000000000003</v>
      </c>
      <c r="CY4">
        <f>AB4</f>
        <v>1.4</v>
      </c>
      <c r="CZ4">
        <f>AF4</f>
        <v>1.4</v>
      </c>
      <c r="DA4">
        <f>AJ4</f>
        <v>1</v>
      </c>
      <c r="DB4">
        <f t="shared" si="1"/>
        <v>0.39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0.39</v>
      </c>
      <c r="DH4">
        <f t="shared" si="5"/>
        <v>0</v>
      </c>
      <c r="DI4">
        <f t="shared" si="6"/>
        <v>0</v>
      </c>
      <c r="DJ4">
        <f>DG4</f>
        <v>0.39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428225674</v>
      </c>
      <c r="C5">
        <v>428226017</v>
      </c>
      <c r="D5">
        <v>405916332</v>
      </c>
      <c r="E5">
        <v>1</v>
      </c>
      <c r="F5">
        <v>1</v>
      </c>
      <c r="G5">
        <v>1080</v>
      </c>
      <c r="H5">
        <v>2</v>
      </c>
      <c r="I5" t="s">
        <v>172</v>
      </c>
      <c r="J5" t="s">
        <v>173</v>
      </c>
      <c r="K5" t="s">
        <v>174</v>
      </c>
      <c r="L5">
        <v>1368</v>
      </c>
      <c r="N5">
        <v>1011</v>
      </c>
      <c r="O5" t="s">
        <v>164</v>
      </c>
      <c r="P5" t="s">
        <v>164</v>
      </c>
      <c r="Q5">
        <v>1</v>
      </c>
      <c r="W5">
        <v>0</v>
      </c>
      <c r="X5">
        <v>-507462707</v>
      </c>
      <c r="Y5">
        <f t="shared" si="0"/>
        <v>0.03</v>
      </c>
      <c r="AA5">
        <v>0</v>
      </c>
      <c r="AB5">
        <v>0.35</v>
      </c>
      <c r="AC5">
        <v>0</v>
      </c>
      <c r="AD5">
        <v>0</v>
      </c>
      <c r="AE5">
        <v>0</v>
      </c>
      <c r="AF5">
        <v>0.35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0.03</v>
      </c>
      <c r="AU5" t="s">
        <v>3</v>
      </c>
      <c r="AV5">
        <v>0</v>
      </c>
      <c r="AW5">
        <v>2</v>
      </c>
      <c r="AX5">
        <v>430932249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0.03</v>
      </c>
      <c r="CY5">
        <f>AB5</f>
        <v>0.35</v>
      </c>
      <c r="CZ5">
        <f>AF5</f>
        <v>0.35</v>
      </c>
      <c r="DA5">
        <f>AJ5</f>
        <v>1</v>
      </c>
      <c r="DB5">
        <f t="shared" si="1"/>
        <v>0.01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0.01</v>
      </c>
      <c r="DH5">
        <f t="shared" si="5"/>
        <v>0</v>
      </c>
      <c r="DI5">
        <f t="shared" si="6"/>
        <v>0</v>
      </c>
      <c r="DJ5">
        <f>DG5</f>
        <v>0.01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428225674</v>
      </c>
      <c r="C6">
        <v>428226017</v>
      </c>
      <c r="D6">
        <v>405885432</v>
      </c>
      <c r="E6">
        <v>1</v>
      </c>
      <c r="F6">
        <v>1</v>
      </c>
      <c r="G6">
        <v>1080</v>
      </c>
      <c r="H6">
        <v>3</v>
      </c>
      <c r="I6" t="s">
        <v>175</v>
      </c>
      <c r="J6" t="s">
        <v>176</v>
      </c>
      <c r="K6" t="s">
        <v>177</v>
      </c>
      <c r="L6">
        <v>1346</v>
      </c>
      <c r="N6">
        <v>1009</v>
      </c>
      <c r="O6" t="s">
        <v>28</v>
      </c>
      <c r="P6" t="s">
        <v>28</v>
      </c>
      <c r="Q6">
        <v>1</v>
      </c>
      <c r="W6">
        <v>0</v>
      </c>
      <c r="X6">
        <v>1404476834</v>
      </c>
      <c r="Y6">
        <f t="shared" si="0"/>
        <v>7.0000000000000001E-3</v>
      </c>
      <c r="AA6">
        <v>13.95</v>
      </c>
      <c r="AB6">
        <v>0</v>
      </c>
      <c r="AC6">
        <v>0</v>
      </c>
      <c r="AD6">
        <v>0</v>
      </c>
      <c r="AE6">
        <v>13.95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7.0000000000000001E-3</v>
      </c>
      <c r="AU6" t="s">
        <v>3</v>
      </c>
      <c r="AV6">
        <v>0</v>
      </c>
      <c r="AW6">
        <v>2</v>
      </c>
      <c r="AX6">
        <v>430932250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7.0000000000000001E-3</v>
      </c>
      <c r="CY6">
        <f t="shared" ref="CY6:CY19" si="7">AA6</f>
        <v>13.95</v>
      </c>
      <c r="CZ6">
        <f t="shared" ref="CZ6:CZ19" si="8">AE6</f>
        <v>13.95</v>
      </c>
      <c r="DA6">
        <f t="shared" ref="DA6:DA19" si="9">AI6</f>
        <v>1</v>
      </c>
      <c r="DB6">
        <f t="shared" si="1"/>
        <v>0.1</v>
      </c>
      <c r="DC6">
        <f t="shared" si="2"/>
        <v>0</v>
      </c>
      <c r="DD6" t="s">
        <v>3</v>
      </c>
      <c r="DE6" t="s">
        <v>3</v>
      </c>
      <c r="DF6">
        <f t="shared" si="3"/>
        <v>0.1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ref="DJ6:DJ19" si="10">DF6</f>
        <v>0.1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428225674</v>
      </c>
      <c r="C7">
        <v>428226017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178</v>
      </c>
      <c r="J7" t="s">
        <v>179</v>
      </c>
      <c r="K7" t="s">
        <v>180</v>
      </c>
      <c r="L7">
        <v>1346</v>
      </c>
      <c r="N7">
        <v>1009</v>
      </c>
      <c r="O7" t="s">
        <v>28</v>
      </c>
      <c r="P7" t="s">
        <v>28</v>
      </c>
      <c r="Q7">
        <v>1</v>
      </c>
      <c r="W7">
        <v>0</v>
      </c>
      <c r="X7">
        <v>2041003886</v>
      </c>
      <c r="Y7">
        <f t="shared" si="0"/>
        <v>6.6000000000000003E-2</v>
      </c>
      <c r="AA7">
        <v>29.89</v>
      </c>
      <c r="AB7">
        <v>0</v>
      </c>
      <c r="AC7">
        <v>0</v>
      </c>
      <c r="AD7">
        <v>0</v>
      </c>
      <c r="AE7">
        <v>29.89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6.6000000000000003E-2</v>
      </c>
      <c r="AU7" t="s">
        <v>3</v>
      </c>
      <c r="AV7">
        <v>0</v>
      </c>
      <c r="AW7">
        <v>2</v>
      </c>
      <c r="AX7">
        <v>430932251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6.6000000000000003E-2</v>
      </c>
      <c r="CY7">
        <f t="shared" si="7"/>
        <v>29.89</v>
      </c>
      <c r="CZ7">
        <f t="shared" si="8"/>
        <v>29.89</v>
      </c>
      <c r="DA7">
        <f t="shared" si="9"/>
        <v>1</v>
      </c>
      <c r="DB7">
        <f t="shared" si="1"/>
        <v>1.97</v>
      </c>
      <c r="DC7">
        <f t="shared" si="2"/>
        <v>0</v>
      </c>
      <c r="DD7" t="s">
        <v>3</v>
      </c>
      <c r="DE7" t="s">
        <v>3</v>
      </c>
      <c r="DF7">
        <f t="shared" si="3"/>
        <v>1.97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1.97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428225674</v>
      </c>
      <c r="C8">
        <v>428226017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181</v>
      </c>
      <c r="J8" t="s">
        <v>182</v>
      </c>
      <c r="K8" t="s">
        <v>183</v>
      </c>
      <c r="L8">
        <v>1348</v>
      </c>
      <c r="N8">
        <v>1009</v>
      </c>
      <c r="O8" t="s">
        <v>36</v>
      </c>
      <c r="P8" t="s">
        <v>36</v>
      </c>
      <c r="Q8">
        <v>1000</v>
      </c>
      <c r="W8">
        <v>0</v>
      </c>
      <c r="X8">
        <v>-1792704725</v>
      </c>
      <c r="Y8">
        <f t="shared" si="0"/>
        <v>6.9999999999999994E-5</v>
      </c>
      <c r="AA8">
        <v>8590.86</v>
      </c>
      <c r="AB8">
        <v>0</v>
      </c>
      <c r="AC8">
        <v>0</v>
      </c>
      <c r="AD8">
        <v>0</v>
      </c>
      <c r="AE8">
        <v>8590.86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6.9999999999999994E-5</v>
      </c>
      <c r="AU8" t="s">
        <v>3</v>
      </c>
      <c r="AV8">
        <v>0</v>
      </c>
      <c r="AW8">
        <v>2</v>
      </c>
      <c r="AX8">
        <v>430932252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6.9999999999999994E-5</v>
      </c>
      <c r="CY8">
        <f t="shared" si="7"/>
        <v>8590.86</v>
      </c>
      <c r="CZ8">
        <f t="shared" si="8"/>
        <v>8590.86</v>
      </c>
      <c r="DA8">
        <f t="shared" si="9"/>
        <v>1</v>
      </c>
      <c r="DB8">
        <f t="shared" si="1"/>
        <v>0.6</v>
      </c>
      <c r="DC8">
        <f t="shared" si="2"/>
        <v>0</v>
      </c>
      <c r="DD8" t="s">
        <v>3</v>
      </c>
      <c r="DE8" t="s">
        <v>3</v>
      </c>
      <c r="DF8">
        <f t="shared" si="3"/>
        <v>0.6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428225674</v>
      </c>
      <c r="C9">
        <v>428226017</v>
      </c>
      <c r="D9">
        <v>405885636</v>
      </c>
      <c r="E9">
        <v>1</v>
      </c>
      <c r="F9">
        <v>1</v>
      </c>
      <c r="G9">
        <v>1080</v>
      </c>
      <c r="H9">
        <v>3</v>
      </c>
      <c r="I9" t="s">
        <v>184</v>
      </c>
      <c r="J9" t="s">
        <v>185</v>
      </c>
      <c r="K9" t="s">
        <v>186</v>
      </c>
      <c r="L9">
        <v>1346</v>
      </c>
      <c r="N9">
        <v>1009</v>
      </c>
      <c r="O9" t="s">
        <v>28</v>
      </c>
      <c r="P9" t="s">
        <v>28</v>
      </c>
      <c r="Q9">
        <v>1</v>
      </c>
      <c r="W9">
        <v>0</v>
      </c>
      <c r="X9">
        <v>-878159893</v>
      </c>
      <c r="Y9">
        <f t="shared" si="0"/>
        <v>6.6000000000000003E-2</v>
      </c>
      <c r="AA9">
        <v>159.06</v>
      </c>
      <c r="AB9">
        <v>0</v>
      </c>
      <c r="AC9">
        <v>0</v>
      </c>
      <c r="AD9">
        <v>0</v>
      </c>
      <c r="AE9">
        <v>159.06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6.6000000000000003E-2</v>
      </c>
      <c r="AU9" t="s">
        <v>3</v>
      </c>
      <c r="AV9">
        <v>0</v>
      </c>
      <c r="AW9">
        <v>2</v>
      </c>
      <c r="AX9">
        <v>430932253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6.6000000000000003E-2</v>
      </c>
      <c r="CY9">
        <f t="shared" si="7"/>
        <v>159.06</v>
      </c>
      <c r="CZ9">
        <f t="shared" si="8"/>
        <v>159.06</v>
      </c>
      <c r="DA9">
        <f t="shared" si="9"/>
        <v>1</v>
      </c>
      <c r="DB9">
        <f t="shared" si="1"/>
        <v>10.5</v>
      </c>
      <c r="DC9">
        <f t="shared" si="2"/>
        <v>0</v>
      </c>
      <c r="DD9" t="s">
        <v>3</v>
      </c>
      <c r="DE9" t="s">
        <v>3</v>
      </c>
      <c r="DF9">
        <f t="shared" si="3"/>
        <v>10.5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10.5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428225674</v>
      </c>
      <c r="C10">
        <v>428226017</v>
      </c>
      <c r="D10">
        <v>405884550</v>
      </c>
      <c r="E10">
        <v>1</v>
      </c>
      <c r="F10">
        <v>1</v>
      </c>
      <c r="G10">
        <v>1080</v>
      </c>
      <c r="H10">
        <v>3</v>
      </c>
      <c r="I10" t="s">
        <v>187</v>
      </c>
      <c r="J10" t="s">
        <v>188</v>
      </c>
      <c r="K10" t="s">
        <v>189</v>
      </c>
      <c r="L10">
        <v>235684255</v>
      </c>
      <c r="N10">
        <v>1010</v>
      </c>
      <c r="O10" t="s">
        <v>32</v>
      </c>
      <c r="P10" t="s">
        <v>32</v>
      </c>
      <c r="Q10">
        <v>1</v>
      </c>
      <c r="W10">
        <v>0</v>
      </c>
      <c r="X10">
        <v>2030166536</v>
      </c>
      <c r="Y10">
        <f t="shared" si="0"/>
        <v>1.3</v>
      </c>
      <c r="AA10">
        <v>3.86</v>
      </c>
      <c r="AB10">
        <v>0</v>
      </c>
      <c r="AC10">
        <v>0</v>
      </c>
      <c r="AD10">
        <v>0</v>
      </c>
      <c r="AE10">
        <v>3.86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1.3</v>
      </c>
      <c r="AU10" t="s">
        <v>3</v>
      </c>
      <c r="AV10">
        <v>0</v>
      </c>
      <c r="AW10">
        <v>2</v>
      </c>
      <c r="AX10">
        <v>430932254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1.3</v>
      </c>
      <c r="CY10">
        <f t="shared" si="7"/>
        <v>3.86</v>
      </c>
      <c r="CZ10">
        <f t="shared" si="8"/>
        <v>3.86</v>
      </c>
      <c r="DA10">
        <f t="shared" si="9"/>
        <v>1</v>
      </c>
      <c r="DB10">
        <f t="shared" si="1"/>
        <v>5.0199999999999996</v>
      </c>
      <c r="DC10">
        <f t="shared" si="2"/>
        <v>0</v>
      </c>
      <c r="DD10" t="s">
        <v>3</v>
      </c>
      <c r="DE10" t="s">
        <v>3</v>
      </c>
      <c r="DF10">
        <f t="shared" si="3"/>
        <v>5.0199999999999996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5.0199999999999996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428225674</v>
      </c>
      <c r="C11">
        <v>428226017</v>
      </c>
      <c r="D11">
        <v>405884551</v>
      </c>
      <c r="E11">
        <v>1</v>
      </c>
      <c r="F11">
        <v>1</v>
      </c>
      <c r="G11">
        <v>1080</v>
      </c>
      <c r="H11">
        <v>3</v>
      </c>
      <c r="I11" t="s">
        <v>190</v>
      </c>
      <c r="J11" t="s">
        <v>191</v>
      </c>
      <c r="K11" t="s">
        <v>192</v>
      </c>
      <c r="L11">
        <v>235684255</v>
      </c>
      <c r="N11">
        <v>1010</v>
      </c>
      <c r="O11" t="s">
        <v>32</v>
      </c>
      <c r="P11" t="s">
        <v>32</v>
      </c>
      <c r="Q11">
        <v>1</v>
      </c>
      <c r="W11">
        <v>0</v>
      </c>
      <c r="X11">
        <v>1078577512</v>
      </c>
      <c r="Y11">
        <f t="shared" si="0"/>
        <v>1.4</v>
      </c>
      <c r="AA11">
        <v>0.89</v>
      </c>
      <c r="AB11">
        <v>0</v>
      </c>
      <c r="AC11">
        <v>0</v>
      </c>
      <c r="AD11">
        <v>0</v>
      </c>
      <c r="AE11">
        <v>0.89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1.4</v>
      </c>
      <c r="AU11" t="s">
        <v>3</v>
      </c>
      <c r="AV11">
        <v>0</v>
      </c>
      <c r="AW11">
        <v>2</v>
      </c>
      <c r="AX11">
        <v>430932255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1.4</v>
      </c>
      <c r="CY11">
        <f t="shared" si="7"/>
        <v>0.89</v>
      </c>
      <c r="CZ11">
        <f t="shared" si="8"/>
        <v>0.89</v>
      </c>
      <c r="DA11">
        <f t="shared" si="9"/>
        <v>1</v>
      </c>
      <c r="DB11">
        <f t="shared" si="1"/>
        <v>1.25</v>
      </c>
      <c r="DC11">
        <f t="shared" si="2"/>
        <v>0</v>
      </c>
      <c r="DD11" t="s">
        <v>3</v>
      </c>
      <c r="DE11" t="s">
        <v>3</v>
      </c>
      <c r="DF11">
        <f t="shared" si="3"/>
        <v>1.25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1.25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428225674</v>
      </c>
      <c r="C12">
        <v>428226017</v>
      </c>
      <c r="D12">
        <v>405886442</v>
      </c>
      <c r="E12">
        <v>1</v>
      </c>
      <c r="F12">
        <v>1</v>
      </c>
      <c r="G12">
        <v>1080</v>
      </c>
      <c r="H12">
        <v>3</v>
      </c>
      <c r="I12" t="s">
        <v>193</v>
      </c>
      <c r="J12" t="s">
        <v>194</v>
      </c>
      <c r="K12" t="s">
        <v>195</v>
      </c>
      <c r="L12">
        <v>1346</v>
      </c>
      <c r="N12">
        <v>1009</v>
      </c>
      <c r="O12" t="s">
        <v>28</v>
      </c>
      <c r="P12" t="s">
        <v>28</v>
      </c>
      <c r="Q12">
        <v>1</v>
      </c>
      <c r="W12">
        <v>0</v>
      </c>
      <c r="X12">
        <v>-1707271536</v>
      </c>
      <c r="Y12">
        <f t="shared" si="0"/>
        <v>2.5999999999999999E-2</v>
      </c>
      <c r="AA12">
        <v>15.11</v>
      </c>
      <c r="AB12">
        <v>0</v>
      </c>
      <c r="AC12">
        <v>0</v>
      </c>
      <c r="AD12">
        <v>0</v>
      </c>
      <c r="AE12">
        <v>15.11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2.5999999999999999E-2</v>
      </c>
      <c r="AU12" t="s">
        <v>3</v>
      </c>
      <c r="AV12">
        <v>0</v>
      </c>
      <c r="AW12">
        <v>2</v>
      </c>
      <c r="AX12">
        <v>430932256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ROUND(Y12*Source!I28,9)</f>
        <v>2.5999999999999999E-2</v>
      </c>
      <c r="CY12">
        <f t="shared" si="7"/>
        <v>15.11</v>
      </c>
      <c r="CZ12">
        <f t="shared" si="8"/>
        <v>15.11</v>
      </c>
      <c r="DA12">
        <f t="shared" si="9"/>
        <v>1</v>
      </c>
      <c r="DB12">
        <f t="shared" si="1"/>
        <v>0.39</v>
      </c>
      <c r="DC12">
        <f t="shared" si="2"/>
        <v>0</v>
      </c>
      <c r="DD12" t="s">
        <v>3</v>
      </c>
      <c r="DE12" t="s">
        <v>3</v>
      </c>
      <c r="DF12">
        <f t="shared" si="3"/>
        <v>0.39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0.39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428225674</v>
      </c>
      <c r="C13">
        <v>428226017</v>
      </c>
      <c r="D13">
        <v>405886883</v>
      </c>
      <c r="E13">
        <v>1</v>
      </c>
      <c r="F13">
        <v>1</v>
      </c>
      <c r="G13">
        <v>1080</v>
      </c>
      <c r="H13">
        <v>3</v>
      </c>
      <c r="I13" t="s">
        <v>196</v>
      </c>
      <c r="J13" t="s">
        <v>197</v>
      </c>
      <c r="K13" t="s">
        <v>198</v>
      </c>
      <c r="L13">
        <v>1346</v>
      </c>
      <c r="N13">
        <v>1009</v>
      </c>
      <c r="O13" t="s">
        <v>28</v>
      </c>
      <c r="P13" t="s">
        <v>28</v>
      </c>
      <c r="Q13">
        <v>1</v>
      </c>
      <c r="W13">
        <v>0</v>
      </c>
      <c r="X13">
        <v>259339694</v>
      </c>
      <c r="Y13">
        <f t="shared" si="0"/>
        <v>1.7999999999999999E-2</v>
      </c>
      <c r="AA13">
        <v>23.12</v>
      </c>
      <c r="AB13">
        <v>0</v>
      </c>
      <c r="AC13">
        <v>0</v>
      </c>
      <c r="AD13">
        <v>0</v>
      </c>
      <c r="AE13">
        <v>23.12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1.7999999999999999E-2</v>
      </c>
      <c r="AU13" t="s">
        <v>3</v>
      </c>
      <c r="AV13">
        <v>0</v>
      </c>
      <c r="AW13">
        <v>2</v>
      </c>
      <c r="AX13">
        <v>430932257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ROUND(Y13*Source!I28,9)</f>
        <v>1.7999999999999999E-2</v>
      </c>
      <c r="CY13">
        <f t="shared" si="7"/>
        <v>23.12</v>
      </c>
      <c r="CZ13">
        <f t="shared" si="8"/>
        <v>23.12</v>
      </c>
      <c r="DA13">
        <f t="shared" si="9"/>
        <v>1</v>
      </c>
      <c r="DB13">
        <f t="shared" si="1"/>
        <v>0.42</v>
      </c>
      <c r="DC13">
        <f t="shared" si="2"/>
        <v>0</v>
      </c>
      <c r="DD13" t="s">
        <v>3</v>
      </c>
      <c r="DE13" t="s">
        <v>3</v>
      </c>
      <c r="DF13">
        <f t="shared" si="3"/>
        <v>0.42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0.42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428225674</v>
      </c>
      <c r="C14">
        <v>428226017</v>
      </c>
      <c r="D14">
        <v>405891492</v>
      </c>
      <c r="E14">
        <v>1</v>
      </c>
      <c r="F14">
        <v>1</v>
      </c>
      <c r="G14">
        <v>1080</v>
      </c>
      <c r="H14">
        <v>3</v>
      </c>
      <c r="I14" t="s">
        <v>199</v>
      </c>
      <c r="J14" t="s">
        <v>200</v>
      </c>
      <c r="K14" t="s">
        <v>201</v>
      </c>
      <c r="L14">
        <v>1349</v>
      </c>
      <c r="N14">
        <v>1009</v>
      </c>
      <c r="O14" t="s">
        <v>202</v>
      </c>
      <c r="P14" t="s">
        <v>202</v>
      </c>
      <c r="Q14">
        <v>1E-3</v>
      </c>
      <c r="W14">
        <v>0</v>
      </c>
      <c r="X14">
        <v>-2034308505</v>
      </c>
      <c r="Y14">
        <f t="shared" si="0"/>
        <v>4</v>
      </c>
      <c r="AA14">
        <v>7.0000000000000007E-2</v>
      </c>
      <c r="AB14">
        <v>0</v>
      </c>
      <c r="AC14">
        <v>0</v>
      </c>
      <c r="AD14">
        <v>0</v>
      </c>
      <c r="AE14">
        <v>7.0000000000000007E-2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</v>
      </c>
      <c r="AU14" t="s">
        <v>3</v>
      </c>
      <c r="AV14">
        <v>0</v>
      </c>
      <c r="AW14">
        <v>2</v>
      </c>
      <c r="AX14">
        <v>430932258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ROUND(Y14*Source!I28,9)</f>
        <v>4</v>
      </c>
      <c r="CY14">
        <f t="shared" si="7"/>
        <v>7.0000000000000007E-2</v>
      </c>
      <c r="CZ14">
        <f t="shared" si="8"/>
        <v>7.0000000000000007E-2</v>
      </c>
      <c r="DA14">
        <f t="shared" si="9"/>
        <v>1</v>
      </c>
      <c r="DB14">
        <f t="shared" si="1"/>
        <v>0.28000000000000003</v>
      </c>
      <c r="DC14">
        <f t="shared" si="2"/>
        <v>0</v>
      </c>
      <c r="DD14" t="s">
        <v>3</v>
      </c>
      <c r="DE14" t="s">
        <v>3</v>
      </c>
      <c r="DF14">
        <f t="shared" si="3"/>
        <v>0.28000000000000003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0.28000000000000003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428225674</v>
      </c>
      <c r="C15">
        <v>428226017</v>
      </c>
      <c r="D15">
        <v>405908281</v>
      </c>
      <c r="E15">
        <v>1</v>
      </c>
      <c r="F15">
        <v>1</v>
      </c>
      <c r="G15">
        <v>1080</v>
      </c>
      <c r="H15">
        <v>3</v>
      </c>
      <c r="I15" t="s">
        <v>203</v>
      </c>
      <c r="J15" t="s">
        <v>204</v>
      </c>
      <c r="K15" t="s">
        <v>205</v>
      </c>
      <c r="L15">
        <v>1356</v>
      </c>
      <c r="N15">
        <v>1010</v>
      </c>
      <c r="O15" t="s">
        <v>206</v>
      </c>
      <c r="P15" t="s">
        <v>206</v>
      </c>
      <c r="Q15">
        <v>1000</v>
      </c>
      <c r="W15">
        <v>0</v>
      </c>
      <c r="X15">
        <v>537260159</v>
      </c>
      <c r="Y15">
        <f t="shared" si="0"/>
        <v>2E-3</v>
      </c>
      <c r="AA15">
        <v>56.16</v>
      </c>
      <c r="AB15">
        <v>0</v>
      </c>
      <c r="AC15">
        <v>0</v>
      </c>
      <c r="AD15">
        <v>0</v>
      </c>
      <c r="AE15">
        <v>56.16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430932259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ROUND(Y15*Source!I28,9)</f>
        <v>2E-3</v>
      </c>
      <c r="CY15">
        <f t="shared" si="7"/>
        <v>56.16</v>
      </c>
      <c r="CZ15">
        <f t="shared" si="8"/>
        <v>56.16</v>
      </c>
      <c r="DA15">
        <f t="shared" si="9"/>
        <v>1</v>
      </c>
      <c r="DB15">
        <f t="shared" si="1"/>
        <v>0.11</v>
      </c>
      <c r="DC15">
        <f t="shared" si="2"/>
        <v>0</v>
      </c>
      <c r="DD15" t="s">
        <v>3</v>
      </c>
      <c r="DE15" t="s">
        <v>3</v>
      </c>
      <c r="DF15">
        <f t="shared" si="3"/>
        <v>0.11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0.11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428225674</v>
      </c>
      <c r="C16">
        <v>428226017</v>
      </c>
      <c r="D16">
        <v>405908694</v>
      </c>
      <c r="E16">
        <v>1</v>
      </c>
      <c r="F16">
        <v>1</v>
      </c>
      <c r="G16">
        <v>1080</v>
      </c>
      <c r="H16">
        <v>3</v>
      </c>
      <c r="I16" t="s">
        <v>207</v>
      </c>
      <c r="J16" t="s">
        <v>208</v>
      </c>
      <c r="K16" t="s">
        <v>209</v>
      </c>
      <c r="L16">
        <v>235684255</v>
      </c>
      <c r="N16">
        <v>1010</v>
      </c>
      <c r="O16" t="s">
        <v>32</v>
      </c>
      <c r="P16" t="s">
        <v>32</v>
      </c>
      <c r="Q16">
        <v>1</v>
      </c>
      <c r="W16">
        <v>0</v>
      </c>
      <c r="X16">
        <v>-1813525555</v>
      </c>
      <c r="Y16">
        <f t="shared" si="0"/>
        <v>1</v>
      </c>
      <c r="AA16">
        <v>14.99</v>
      </c>
      <c r="AB16">
        <v>0</v>
      </c>
      <c r="AC16">
        <v>0</v>
      </c>
      <c r="AD16">
        <v>0</v>
      </c>
      <c r="AE16">
        <v>14.99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2</v>
      </c>
      <c r="AX16">
        <v>430932260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ROUND(Y16*Source!I28,9)</f>
        <v>1</v>
      </c>
      <c r="CY16">
        <f t="shared" si="7"/>
        <v>14.99</v>
      </c>
      <c r="CZ16">
        <f t="shared" si="8"/>
        <v>14.99</v>
      </c>
      <c r="DA16">
        <f t="shared" si="9"/>
        <v>1</v>
      </c>
      <c r="DB16">
        <f t="shared" si="1"/>
        <v>14.99</v>
      </c>
      <c r="DC16">
        <f t="shared" si="2"/>
        <v>0</v>
      </c>
      <c r="DD16" t="s">
        <v>3</v>
      </c>
      <c r="DE16" t="s">
        <v>3</v>
      </c>
      <c r="DF16">
        <f t="shared" si="3"/>
        <v>14.99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14.99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428225674</v>
      </c>
      <c r="C17">
        <v>428226017</v>
      </c>
      <c r="D17">
        <v>405841952</v>
      </c>
      <c r="E17">
        <v>1080</v>
      </c>
      <c r="F17">
        <v>1</v>
      </c>
      <c r="G17">
        <v>1080</v>
      </c>
      <c r="H17">
        <v>3</v>
      </c>
      <c r="I17" t="s">
        <v>26</v>
      </c>
      <c r="J17" t="s">
        <v>3</v>
      </c>
      <c r="K17" t="s">
        <v>27</v>
      </c>
      <c r="L17">
        <v>1346</v>
      </c>
      <c r="N17">
        <v>1009</v>
      </c>
      <c r="O17" t="s">
        <v>28</v>
      </c>
      <c r="P17" t="s">
        <v>28</v>
      </c>
      <c r="Q17">
        <v>1</v>
      </c>
      <c r="W17">
        <v>0</v>
      </c>
      <c r="X17">
        <v>-63099341</v>
      </c>
      <c r="Y17">
        <f t="shared" si="0"/>
        <v>0.57599999999999996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0.57599999999999996</v>
      </c>
      <c r="AU17" t="s">
        <v>3</v>
      </c>
      <c r="AV17">
        <v>0</v>
      </c>
      <c r="AW17">
        <v>2</v>
      </c>
      <c r="AX17">
        <v>430932261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ROUND(Y17*Source!I28,9)</f>
        <v>0.57599999999999996</v>
      </c>
      <c r="CY17">
        <f t="shared" si="7"/>
        <v>0</v>
      </c>
      <c r="CZ17">
        <f t="shared" si="8"/>
        <v>0</v>
      </c>
      <c r="DA17">
        <f t="shared" si="9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428225674</v>
      </c>
      <c r="C18">
        <v>428226017</v>
      </c>
      <c r="D18">
        <v>405859119</v>
      </c>
      <c r="E18">
        <v>1080</v>
      </c>
      <c r="F18">
        <v>1</v>
      </c>
      <c r="G18">
        <v>1080</v>
      </c>
      <c r="H18">
        <v>3</v>
      </c>
      <c r="I18" t="s">
        <v>30</v>
      </c>
      <c r="J18" t="s">
        <v>3</v>
      </c>
      <c r="K18" t="s">
        <v>31</v>
      </c>
      <c r="L18">
        <v>235684255</v>
      </c>
      <c r="N18">
        <v>1010</v>
      </c>
      <c r="O18" t="s">
        <v>32</v>
      </c>
      <c r="P18" t="s">
        <v>32</v>
      </c>
      <c r="Q18">
        <v>1</v>
      </c>
      <c r="W18">
        <v>0</v>
      </c>
      <c r="X18">
        <v>2091361781</v>
      </c>
      <c r="Y18">
        <f t="shared" si="0"/>
        <v>6.1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6.1</v>
      </c>
      <c r="AU18" t="s">
        <v>3</v>
      </c>
      <c r="AV18">
        <v>0</v>
      </c>
      <c r="AW18">
        <v>2</v>
      </c>
      <c r="AX18">
        <v>430932263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ROUND(Y18*Source!I28,9)</f>
        <v>6.1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ROW(Source!A28)</f>
        <v>28</v>
      </c>
      <c r="B19">
        <v>428225674</v>
      </c>
      <c r="C19">
        <v>428226017</v>
      </c>
      <c r="D19">
        <v>405875215</v>
      </c>
      <c r="E19">
        <v>1080</v>
      </c>
      <c r="F19">
        <v>1</v>
      </c>
      <c r="G19">
        <v>1080</v>
      </c>
      <c r="H19">
        <v>3</v>
      </c>
      <c r="I19" t="s">
        <v>34</v>
      </c>
      <c r="J19" t="s">
        <v>3</v>
      </c>
      <c r="K19" t="s">
        <v>35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-21282126</v>
      </c>
      <c r="Y19">
        <f t="shared" si="0"/>
        <v>3.0000000000000001E-3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430932264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ROUND(Y19*Source!I28,9)</f>
        <v>3.0000000000000001E-3</v>
      </c>
      <c r="CY19">
        <f t="shared" si="7"/>
        <v>0</v>
      </c>
      <c r="CZ19">
        <f t="shared" si="8"/>
        <v>0</v>
      </c>
      <c r="DA19">
        <f t="shared" si="9"/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428225672</v>
      </c>
      <c r="C20">
        <v>428226017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158</v>
      </c>
      <c r="J20" t="s">
        <v>3</v>
      </c>
      <c r="K20" t="s">
        <v>159</v>
      </c>
      <c r="L20">
        <v>1191</v>
      </c>
      <c r="N20">
        <v>1013</v>
      </c>
      <c r="O20" t="s">
        <v>160</v>
      </c>
      <c r="P20" t="s">
        <v>160</v>
      </c>
      <c r="Q20">
        <v>1</v>
      </c>
      <c r="W20">
        <v>0</v>
      </c>
      <c r="X20">
        <v>476480486</v>
      </c>
      <c r="Y20">
        <f t="shared" si="0"/>
        <v>3.11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3.11</v>
      </c>
      <c r="AU20" t="s">
        <v>3</v>
      </c>
      <c r="AV20">
        <v>1</v>
      </c>
      <c r="AW20">
        <v>2</v>
      </c>
      <c r="AX20">
        <v>430932245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ROUND(AT20*Source!I29*AH20*AL20,2)</f>
        <v>0</v>
      </c>
      <c r="CV20">
        <f>ROUND(Y20*Source!I29,9)</f>
        <v>3.11</v>
      </c>
      <c r="CW20">
        <v>0</v>
      </c>
      <c r="CX20">
        <f>ROUND(Y20*Source!I29,9)</f>
        <v>3.11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428225672</v>
      </c>
      <c r="C21">
        <v>428226017</v>
      </c>
      <c r="D21">
        <v>405915920</v>
      </c>
      <c r="E21">
        <v>1</v>
      </c>
      <c r="F21">
        <v>1</v>
      </c>
      <c r="G21">
        <v>1080</v>
      </c>
      <c r="H21">
        <v>2</v>
      </c>
      <c r="I21" t="s">
        <v>161</v>
      </c>
      <c r="J21" t="s">
        <v>162</v>
      </c>
      <c r="K21" t="s">
        <v>163</v>
      </c>
      <c r="L21">
        <v>1368</v>
      </c>
      <c r="N21">
        <v>1011</v>
      </c>
      <c r="O21" t="s">
        <v>164</v>
      </c>
      <c r="P21" t="s">
        <v>164</v>
      </c>
      <c r="Q21">
        <v>1</v>
      </c>
      <c r="W21">
        <v>0</v>
      </c>
      <c r="X21">
        <v>-2065404138</v>
      </c>
      <c r="Y21">
        <f t="shared" si="0"/>
        <v>0.11</v>
      </c>
      <c r="AA21">
        <v>0</v>
      </c>
      <c r="AB21">
        <v>100.2</v>
      </c>
      <c r="AC21">
        <v>0</v>
      </c>
      <c r="AD21">
        <v>0</v>
      </c>
      <c r="AE21">
        <v>0</v>
      </c>
      <c r="AF21">
        <v>7.11</v>
      </c>
      <c r="AG21">
        <v>0</v>
      </c>
      <c r="AH21">
        <v>0</v>
      </c>
      <c r="AI21">
        <v>1</v>
      </c>
      <c r="AJ21">
        <v>13.46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0.11</v>
      </c>
      <c r="AU21" t="s">
        <v>3</v>
      </c>
      <c r="AV21">
        <v>0</v>
      </c>
      <c r="AW21">
        <v>2</v>
      </c>
      <c r="AX21">
        <v>430932246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ROUND(Y21*Source!I29*DO21,9)</f>
        <v>0</v>
      </c>
      <c r="CX21">
        <f>ROUND(Y21*Source!I29,9)</f>
        <v>0.11</v>
      </c>
      <c r="CY21">
        <f>AB21</f>
        <v>100.2</v>
      </c>
      <c r="CZ21">
        <f>AF21</f>
        <v>7.11</v>
      </c>
      <c r="DA21">
        <f>AJ21</f>
        <v>13.46</v>
      </c>
      <c r="DB21">
        <f t="shared" si="1"/>
        <v>0.78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10.53</v>
      </c>
      <c r="DH21">
        <f>ROUND(ROUND(AG21*AK21,2)*CX21,2)</f>
        <v>0</v>
      </c>
      <c r="DI21">
        <f t="shared" si="6"/>
        <v>0</v>
      </c>
      <c r="DJ21">
        <f>DG21</f>
        <v>10.53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428225672</v>
      </c>
      <c r="C22">
        <v>428226017</v>
      </c>
      <c r="D22">
        <v>405916219</v>
      </c>
      <c r="E22">
        <v>1</v>
      </c>
      <c r="F22">
        <v>1</v>
      </c>
      <c r="G22">
        <v>1080</v>
      </c>
      <c r="H22">
        <v>2</v>
      </c>
      <c r="I22" t="s">
        <v>165</v>
      </c>
      <c r="J22" t="s">
        <v>166</v>
      </c>
      <c r="K22" t="s">
        <v>167</v>
      </c>
      <c r="L22">
        <v>1368</v>
      </c>
      <c r="N22">
        <v>1011</v>
      </c>
      <c r="O22" t="s">
        <v>164</v>
      </c>
      <c r="P22" t="s">
        <v>164</v>
      </c>
      <c r="Q22">
        <v>1</v>
      </c>
      <c r="W22">
        <v>0</v>
      </c>
      <c r="X22">
        <v>-1985943078</v>
      </c>
      <c r="Y22">
        <f t="shared" si="0"/>
        <v>0.01</v>
      </c>
      <c r="AA22">
        <v>0</v>
      </c>
      <c r="AB22">
        <v>1485.19</v>
      </c>
      <c r="AC22">
        <v>744.56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17.07</v>
      </c>
      <c r="AK22">
        <v>56.35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430932247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ROUND(Y22*Source!I29*DO22,9)</f>
        <v>0.12620000000000001</v>
      </c>
      <c r="CX22">
        <f>ROUND(Y22*Source!I29,9)</f>
        <v>0.01</v>
      </c>
      <c r="CY22">
        <f>AB22</f>
        <v>1485.19</v>
      </c>
      <c r="CZ22">
        <f>AF22</f>
        <v>83.1</v>
      </c>
      <c r="DA22">
        <f>AJ22</f>
        <v>17.07</v>
      </c>
      <c r="DB22">
        <f t="shared" si="1"/>
        <v>0.83</v>
      </c>
      <c r="DC22">
        <f t="shared" si="2"/>
        <v>0.13</v>
      </c>
      <c r="DD22" t="s">
        <v>3</v>
      </c>
      <c r="DE22" t="s">
        <v>3</v>
      </c>
      <c r="DF22">
        <f t="shared" si="3"/>
        <v>0</v>
      </c>
      <c r="DG22">
        <f>ROUND(ROUND(AF22*AJ22,2)*CX22,2)</f>
        <v>14.19</v>
      </c>
      <c r="DH22">
        <f>ROUND(ROUND(AG22*AK22,2)*CX22,2)</f>
        <v>7.11</v>
      </c>
      <c r="DI22">
        <f t="shared" si="6"/>
        <v>0</v>
      </c>
      <c r="DJ22">
        <f>DG22</f>
        <v>14.19</v>
      </c>
      <c r="DK22">
        <v>0</v>
      </c>
      <c r="DL22" t="s">
        <v>168</v>
      </c>
      <c r="DM22">
        <v>0</v>
      </c>
      <c r="DN22" t="s">
        <v>160</v>
      </c>
      <c r="DO22">
        <v>12.62</v>
      </c>
    </row>
    <row r="23" spans="1:119" x14ac:dyDescent="0.2">
      <c r="A23">
        <f>ROW(Source!A29)</f>
        <v>29</v>
      </c>
      <c r="B23">
        <v>428225672</v>
      </c>
      <c r="C23">
        <v>428226017</v>
      </c>
      <c r="D23">
        <v>405916311</v>
      </c>
      <c r="E23">
        <v>1</v>
      </c>
      <c r="F23">
        <v>1</v>
      </c>
      <c r="G23">
        <v>1080</v>
      </c>
      <c r="H23">
        <v>2</v>
      </c>
      <c r="I23" t="s">
        <v>169</v>
      </c>
      <c r="J23" t="s">
        <v>170</v>
      </c>
      <c r="K23" t="s">
        <v>171</v>
      </c>
      <c r="L23">
        <v>1368</v>
      </c>
      <c r="N23">
        <v>1011</v>
      </c>
      <c r="O23" t="s">
        <v>164</v>
      </c>
      <c r="P23" t="s">
        <v>164</v>
      </c>
      <c r="Q23">
        <v>1</v>
      </c>
      <c r="W23">
        <v>0</v>
      </c>
      <c r="X23">
        <v>600609679</v>
      </c>
      <c r="Y23">
        <f t="shared" si="0"/>
        <v>0.28000000000000003</v>
      </c>
      <c r="AA23">
        <v>0</v>
      </c>
      <c r="AB23">
        <v>14.63</v>
      </c>
      <c r="AC23">
        <v>0</v>
      </c>
      <c r="AD23">
        <v>0</v>
      </c>
      <c r="AE23">
        <v>0</v>
      </c>
      <c r="AF23">
        <v>1.4</v>
      </c>
      <c r="AG23">
        <v>0</v>
      </c>
      <c r="AH23">
        <v>0</v>
      </c>
      <c r="AI23">
        <v>1</v>
      </c>
      <c r="AJ23">
        <v>9.98</v>
      </c>
      <c r="AK23">
        <v>56.35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0.28000000000000003</v>
      </c>
      <c r="AU23" t="s">
        <v>3</v>
      </c>
      <c r="AV23">
        <v>0</v>
      </c>
      <c r="AW23">
        <v>2</v>
      </c>
      <c r="AX23">
        <v>430932248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ROUND(Y23*Source!I29*DO23,9)</f>
        <v>0</v>
      </c>
      <c r="CX23">
        <f>ROUND(Y23*Source!I29,9)</f>
        <v>0.28000000000000003</v>
      </c>
      <c r="CY23">
        <f>AB23</f>
        <v>14.63</v>
      </c>
      <c r="CZ23">
        <f>AF23</f>
        <v>1.4</v>
      </c>
      <c r="DA23">
        <f>AJ23</f>
        <v>9.98</v>
      </c>
      <c r="DB23">
        <f t="shared" si="1"/>
        <v>0.39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ROUND(ROUND(AF23*AJ23,2)*CX23,2)</f>
        <v>3.91</v>
      </c>
      <c r="DH23">
        <f>ROUND(ROUND(AG23*AK23,2)*CX23,2)</f>
        <v>0</v>
      </c>
      <c r="DI23">
        <f t="shared" si="6"/>
        <v>0</v>
      </c>
      <c r="DJ23">
        <f>DG23</f>
        <v>3.91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428225672</v>
      </c>
      <c r="C24">
        <v>428226017</v>
      </c>
      <c r="D24">
        <v>405916332</v>
      </c>
      <c r="E24">
        <v>1</v>
      </c>
      <c r="F24">
        <v>1</v>
      </c>
      <c r="G24">
        <v>1080</v>
      </c>
      <c r="H24">
        <v>2</v>
      </c>
      <c r="I24" t="s">
        <v>172</v>
      </c>
      <c r="J24" t="s">
        <v>173</v>
      </c>
      <c r="K24" t="s">
        <v>174</v>
      </c>
      <c r="L24">
        <v>1368</v>
      </c>
      <c r="N24">
        <v>1011</v>
      </c>
      <c r="O24" t="s">
        <v>164</v>
      </c>
      <c r="P24" t="s">
        <v>164</v>
      </c>
      <c r="Q24">
        <v>1</v>
      </c>
      <c r="W24">
        <v>0</v>
      </c>
      <c r="X24">
        <v>-507462707</v>
      </c>
      <c r="Y24">
        <f t="shared" si="0"/>
        <v>0.03</v>
      </c>
      <c r="AA24">
        <v>0</v>
      </c>
      <c r="AB24">
        <v>3.37</v>
      </c>
      <c r="AC24">
        <v>0</v>
      </c>
      <c r="AD24">
        <v>0</v>
      </c>
      <c r="AE24">
        <v>0</v>
      </c>
      <c r="AF24">
        <v>0.35</v>
      </c>
      <c r="AG24">
        <v>0</v>
      </c>
      <c r="AH24">
        <v>0</v>
      </c>
      <c r="AI24">
        <v>1</v>
      </c>
      <c r="AJ24">
        <v>9.1999999999999993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0.03</v>
      </c>
      <c r="AU24" t="s">
        <v>3</v>
      </c>
      <c r="AV24">
        <v>0</v>
      </c>
      <c r="AW24">
        <v>2</v>
      </c>
      <c r="AX24">
        <v>430932249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ROUND(Y24*Source!I29*DO24,9)</f>
        <v>0</v>
      </c>
      <c r="CX24">
        <f>ROUND(Y24*Source!I29,9)</f>
        <v>0.03</v>
      </c>
      <c r="CY24">
        <f>AB24</f>
        <v>3.37</v>
      </c>
      <c r="CZ24">
        <f>AF24</f>
        <v>0.35</v>
      </c>
      <c r="DA24">
        <f>AJ24</f>
        <v>9.1999999999999993</v>
      </c>
      <c r="DB24">
        <f t="shared" si="1"/>
        <v>0.01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0.1</v>
      </c>
      <c r="DH24">
        <f>ROUND(ROUND(AG24*AK24,2)*CX24,2)</f>
        <v>0</v>
      </c>
      <c r="DI24">
        <f t="shared" si="6"/>
        <v>0</v>
      </c>
      <c r="DJ24">
        <f>DG24</f>
        <v>0.1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428225672</v>
      </c>
      <c r="C25">
        <v>428226017</v>
      </c>
      <c r="D25">
        <v>405885432</v>
      </c>
      <c r="E25">
        <v>1</v>
      </c>
      <c r="F25">
        <v>1</v>
      </c>
      <c r="G25">
        <v>1080</v>
      </c>
      <c r="H25">
        <v>3</v>
      </c>
      <c r="I25" t="s">
        <v>175</v>
      </c>
      <c r="J25" t="s">
        <v>176</v>
      </c>
      <c r="K25" t="s">
        <v>177</v>
      </c>
      <c r="L25">
        <v>1346</v>
      </c>
      <c r="N25">
        <v>1009</v>
      </c>
      <c r="O25" t="s">
        <v>28</v>
      </c>
      <c r="P25" t="s">
        <v>28</v>
      </c>
      <c r="Q25">
        <v>1</v>
      </c>
      <c r="W25">
        <v>0</v>
      </c>
      <c r="X25">
        <v>1404476834</v>
      </c>
      <c r="Y25">
        <f t="shared" si="0"/>
        <v>7.0000000000000001E-3</v>
      </c>
      <c r="AA25">
        <v>338.71</v>
      </c>
      <c r="AB25">
        <v>0</v>
      </c>
      <c r="AC25">
        <v>0</v>
      </c>
      <c r="AD25">
        <v>0</v>
      </c>
      <c r="AE25">
        <v>13.95</v>
      </c>
      <c r="AF25">
        <v>0</v>
      </c>
      <c r="AG25">
        <v>0</v>
      </c>
      <c r="AH25">
        <v>0</v>
      </c>
      <c r="AI25">
        <v>24.28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7.0000000000000001E-3</v>
      </c>
      <c r="AU25" t="s">
        <v>3</v>
      </c>
      <c r="AV25">
        <v>0</v>
      </c>
      <c r="AW25">
        <v>2</v>
      </c>
      <c r="AX25">
        <v>430932250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ROUND(Y25*Source!I29,9)</f>
        <v>7.0000000000000001E-3</v>
      </c>
      <c r="CY25">
        <f t="shared" ref="CY25:CY38" si="11">AA25</f>
        <v>338.71</v>
      </c>
      <c r="CZ25">
        <f t="shared" ref="CZ25:CZ38" si="12">AE25</f>
        <v>13.95</v>
      </c>
      <c r="DA25">
        <f t="shared" ref="DA25:DA38" si="13">AI25</f>
        <v>24.28</v>
      </c>
      <c r="DB25">
        <f t="shared" si="1"/>
        <v>0.1</v>
      </c>
      <c r="DC25">
        <f t="shared" si="2"/>
        <v>0</v>
      </c>
      <c r="DD25" t="s">
        <v>3</v>
      </c>
      <c r="DE25" t="s">
        <v>3</v>
      </c>
      <c r="DF25">
        <f t="shared" ref="DF25:DF38" si="14">ROUND(ROUND(AE25*AI25,2)*CX25,2)</f>
        <v>2.37</v>
      </c>
      <c r="DG25">
        <f t="shared" ref="DG25:DG52" si="15">ROUND(ROUND(AF25,2)*CX25,2)</f>
        <v>0</v>
      </c>
      <c r="DH25">
        <f t="shared" ref="DH25:DH52" si="16">ROUND(ROUND(AG25,2)*CX25,2)</f>
        <v>0</v>
      </c>
      <c r="DI25">
        <f t="shared" si="6"/>
        <v>0</v>
      </c>
      <c r="DJ25">
        <f t="shared" ref="DJ25:DJ38" si="17">DF25</f>
        <v>2.37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428225672</v>
      </c>
      <c r="C26">
        <v>428226017</v>
      </c>
      <c r="D26">
        <v>405885522</v>
      </c>
      <c r="E26">
        <v>1</v>
      </c>
      <c r="F26">
        <v>1</v>
      </c>
      <c r="G26">
        <v>1080</v>
      </c>
      <c r="H26">
        <v>3</v>
      </c>
      <c r="I26" t="s">
        <v>178</v>
      </c>
      <c r="J26" t="s">
        <v>179</v>
      </c>
      <c r="K26" t="s">
        <v>180</v>
      </c>
      <c r="L26">
        <v>1346</v>
      </c>
      <c r="N26">
        <v>1009</v>
      </c>
      <c r="O26" t="s">
        <v>28</v>
      </c>
      <c r="P26" t="s">
        <v>28</v>
      </c>
      <c r="Q26">
        <v>1</v>
      </c>
      <c r="W26">
        <v>0</v>
      </c>
      <c r="X26">
        <v>2041003886</v>
      </c>
      <c r="Y26">
        <f t="shared" si="0"/>
        <v>6.6000000000000003E-2</v>
      </c>
      <c r="AA26">
        <v>101.03</v>
      </c>
      <c r="AB26">
        <v>0</v>
      </c>
      <c r="AC26">
        <v>0</v>
      </c>
      <c r="AD26">
        <v>0</v>
      </c>
      <c r="AE26">
        <v>29.89</v>
      </c>
      <c r="AF26">
        <v>0</v>
      </c>
      <c r="AG26">
        <v>0</v>
      </c>
      <c r="AH26">
        <v>0</v>
      </c>
      <c r="AI26">
        <v>3.38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6.6000000000000003E-2</v>
      </c>
      <c r="AU26" t="s">
        <v>3</v>
      </c>
      <c r="AV26">
        <v>0</v>
      </c>
      <c r="AW26">
        <v>2</v>
      </c>
      <c r="AX26">
        <v>430932251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ROUND(Y26*Source!I29,9)</f>
        <v>6.6000000000000003E-2</v>
      </c>
      <c r="CY26">
        <f t="shared" si="11"/>
        <v>101.03</v>
      </c>
      <c r="CZ26">
        <f t="shared" si="12"/>
        <v>29.89</v>
      </c>
      <c r="DA26">
        <f t="shared" si="13"/>
        <v>3.38</v>
      </c>
      <c r="DB26">
        <f t="shared" si="1"/>
        <v>1.97</v>
      </c>
      <c r="DC26">
        <f t="shared" si="2"/>
        <v>0</v>
      </c>
      <c r="DD26" t="s">
        <v>3</v>
      </c>
      <c r="DE26" t="s">
        <v>3</v>
      </c>
      <c r="DF26">
        <f t="shared" si="14"/>
        <v>6.67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 t="shared" si="17"/>
        <v>6.67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428225672</v>
      </c>
      <c r="C27">
        <v>428226017</v>
      </c>
      <c r="D27">
        <v>405885592</v>
      </c>
      <c r="E27">
        <v>1</v>
      </c>
      <c r="F27">
        <v>1</v>
      </c>
      <c r="G27">
        <v>1080</v>
      </c>
      <c r="H27">
        <v>3</v>
      </c>
      <c r="I27" t="s">
        <v>181</v>
      </c>
      <c r="J27" t="s">
        <v>182</v>
      </c>
      <c r="K27" t="s">
        <v>183</v>
      </c>
      <c r="L27">
        <v>1348</v>
      </c>
      <c r="N27">
        <v>1009</v>
      </c>
      <c r="O27" t="s">
        <v>36</v>
      </c>
      <c r="P27" t="s">
        <v>36</v>
      </c>
      <c r="Q27">
        <v>1000</v>
      </c>
      <c r="W27">
        <v>0</v>
      </c>
      <c r="X27">
        <v>-1792704725</v>
      </c>
      <c r="Y27">
        <f t="shared" si="0"/>
        <v>6.9999999999999994E-5</v>
      </c>
      <c r="AA27">
        <v>141233.74</v>
      </c>
      <c r="AB27">
        <v>0</v>
      </c>
      <c r="AC27">
        <v>0</v>
      </c>
      <c r="AD27">
        <v>0</v>
      </c>
      <c r="AE27">
        <v>8590.86</v>
      </c>
      <c r="AF27">
        <v>0</v>
      </c>
      <c r="AG27">
        <v>0</v>
      </c>
      <c r="AH27">
        <v>0</v>
      </c>
      <c r="AI27">
        <v>16.440000000000001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6.9999999999999994E-5</v>
      </c>
      <c r="AU27" t="s">
        <v>3</v>
      </c>
      <c r="AV27">
        <v>0</v>
      </c>
      <c r="AW27">
        <v>2</v>
      </c>
      <c r="AX27">
        <v>430932252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ROUND(Y27*Source!I29,9)</f>
        <v>6.9999999999999994E-5</v>
      </c>
      <c r="CY27">
        <f t="shared" si="11"/>
        <v>141233.74</v>
      </c>
      <c r="CZ27">
        <f t="shared" si="12"/>
        <v>8590.86</v>
      </c>
      <c r="DA27">
        <f t="shared" si="13"/>
        <v>16.440000000000001</v>
      </c>
      <c r="DB27">
        <f t="shared" si="1"/>
        <v>0.6</v>
      </c>
      <c r="DC27">
        <f t="shared" si="2"/>
        <v>0</v>
      </c>
      <c r="DD27" t="s">
        <v>3</v>
      </c>
      <c r="DE27" t="s">
        <v>3</v>
      </c>
      <c r="DF27">
        <f t="shared" si="14"/>
        <v>9.89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si="17"/>
        <v>9.89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428225672</v>
      </c>
      <c r="C28">
        <v>428226017</v>
      </c>
      <c r="D28">
        <v>405885636</v>
      </c>
      <c r="E28">
        <v>1</v>
      </c>
      <c r="F28">
        <v>1</v>
      </c>
      <c r="G28">
        <v>1080</v>
      </c>
      <c r="H28">
        <v>3</v>
      </c>
      <c r="I28" t="s">
        <v>184</v>
      </c>
      <c r="J28" t="s">
        <v>185</v>
      </c>
      <c r="K28" t="s">
        <v>186</v>
      </c>
      <c r="L28">
        <v>1346</v>
      </c>
      <c r="N28">
        <v>1009</v>
      </c>
      <c r="O28" t="s">
        <v>28</v>
      </c>
      <c r="P28" t="s">
        <v>28</v>
      </c>
      <c r="Q28">
        <v>1</v>
      </c>
      <c r="W28">
        <v>0</v>
      </c>
      <c r="X28">
        <v>-878159893</v>
      </c>
      <c r="Y28">
        <f t="shared" si="0"/>
        <v>6.6000000000000003E-2</v>
      </c>
      <c r="AA28">
        <v>286.31</v>
      </c>
      <c r="AB28">
        <v>0</v>
      </c>
      <c r="AC28">
        <v>0</v>
      </c>
      <c r="AD28">
        <v>0</v>
      </c>
      <c r="AE28">
        <v>159.06</v>
      </c>
      <c r="AF28">
        <v>0</v>
      </c>
      <c r="AG28">
        <v>0</v>
      </c>
      <c r="AH28">
        <v>0</v>
      </c>
      <c r="AI28">
        <v>1.8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6.6000000000000003E-2</v>
      </c>
      <c r="AU28" t="s">
        <v>3</v>
      </c>
      <c r="AV28">
        <v>0</v>
      </c>
      <c r="AW28">
        <v>2</v>
      </c>
      <c r="AX28">
        <v>430932253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ROUND(Y28*Source!I29,9)</f>
        <v>6.6000000000000003E-2</v>
      </c>
      <c r="CY28">
        <f t="shared" si="11"/>
        <v>286.31</v>
      </c>
      <c r="CZ28">
        <f t="shared" si="12"/>
        <v>159.06</v>
      </c>
      <c r="DA28">
        <f t="shared" si="13"/>
        <v>1.8</v>
      </c>
      <c r="DB28">
        <f t="shared" si="1"/>
        <v>10.5</v>
      </c>
      <c r="DC28">
        <f t="shared" si="2"/>
        <v>0</v>
      </c>
      <c r="DD28" t="s">
        <v>3</v>
      </c>
      <c r="DE28" t="s">
        <v>3</v>
      </c>
      <c r="DF28">
        <f t="shared" si="14"/>
        <v>18.899999999999999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si="17"/>
        <v>18.899999999999999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ROW(Source!A29)</f>
        <v>29</v>
      </c>
      <c r="B29">
        <v>428225672</v>
      </c>
      <c r="C29">
        <v>428226017</v>
      </c>
      <c r="D29">
        <v>405884550</v>
      </c>
      <c r="E29">
        <v>1</v>
      </c>
      <c r="F29">
        <v>1</v>
      </c>
      <c r="G29">
        <v>1080</v>
      </c>
      <c r="H29">
        <v>3</v>
      </c>
      <c r="I29" t="s">
        <v>187</v>
      </c>
      <c r="J29" t="s">
        <v>188</v>
      </c>
      <c r="K29" t="s">
        <v>189</v>
      </c>
      <c r="L29">
        <v>235684255</v>
      </c>
      <c r="N29">
        <v>1010</v>
      </c>
      <c r="O29" t="s">
        <v>32</v>
      </c>
      <c r="P29" t="s">
        <v>32</v>
      </c>
      <c r="Q29">
        <v>1</v>
      </c>
      <c r="W29">
        <v>0</v>
      </c>
      <c r="X29">
        <v>2030166536</v>
      </c>
      <c r="Y29">
        <f t="shared" si="0"/>
        <v>1.3</v>
      </c>
      <c r="AA29">
        <v>7.57</v>
      </c>
      <c r="AB29">
        <v>0</v>
      </c>
      <c r="AC29">
        <v>0</v>
      </c>
      <c r="AD29">
        <v>0</v>
      </c>
      <c r="AE29">
        <v>3.86</v>
      </c>
      <c r="AF29">
        <v>0</v>
      </c>
      <c r="AG29">
        <v>0</v>
      </c>
      <c r="AH29">
        <v>0</v>
      </c>
      <c r="AI29">
        <v>1.96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1.3</v>
      </c>
      <c r="AU29" t="s">
        <v>3</v>
      </c>
      <c r="AV29">
        <v>0</v>
      </c>
      <c r="AW29">
        <v>2</v>
      </c>
      <c r="AX29">
        <v>430932254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ROUND(Y29*Source!I29,9)</f>
        <v>1.3</v>
      </c>
      <c r="CY29">
        <f t="shared" si="11"/>
        <v>7.57</v>
      </c>
      <c r="CZ29">
        <f t="shared" si="12"/>
        <v>3.86</v>
      </c>
      <c r="DA29">
        <f t="shared" si="13"/>
        <v>1.96</v>
      </c>
      <c r="DB29">
        <f t="shared" si="1"/>
        <v>5.0199999999999996</v>
      </c>
      <c r="DC29">
        <f t="shared" si="2"/>
        <v>0</v>
      </c>
      <c r="DD29" t="s">
        <v>3</v>
      </c>
      <c r="DE29" t="s">
        <v>3</v>
      </c>
      <c r="DF29">
        <f t="shared" si="14"/>
        <v>9.84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17"/>
        <v>9.84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ROW(Source!A29)</f>
        <v>29</v>
      </c>
      <c r="B30">
        <v>428225672</v>
      </c>
      <c r="C30">
        <v>428226017</v>
      </c>
      <c r="D30">
        <v>405884551</v>
      </c>
      <c r="E30">
        <v>1</v>
      </c>
      <c r="F30">
        <v>1</v>
      </c>
      <c r="G30">
        <v>1080</v>
      </c>
      <c r="H30">
        <v>3</v>
      </c>
      <c r="I30" t="s">
        <v>190</v>
      </c>
      <c r="J30" t="s">
        <v>191</v>
      </c>
      <c r="K30" t="s">
        <v>192</v>
      </c>
      <c r="L30">
        <v>235684255</v>
      </c>
      <c r="N30">
        <v>1010</v>
      </c>
      <c r="O30" t="s">
        <v>32</v>
      </c>
      <c r="P30" t="s">
        <v>32</v>
      </c>
      <c r="Q30">
        <v>1</v>
      </c>
      <c r="W30">
        <v>0</v>
      </c>
      <c r="X30">
        <v>1078577512</v>
      </c>
      <c r="Y30">
        <f t="shared" si="0"/>
        <v>1.4</v>
      </c>
      <c r="AA30">
        <v>0.83</v>
      </c>
      <c r="AB30">
        <v>0</v>
      </c>
      <c r="AC30">
        <v>0</v>
      </c>
      <c r="AD30">
        <v>0</v>
      </c>
      <c r="AE30">
        <v>0.89</v>
      </c>
      <c r="AF30">
        <v>0</v>
      </c>
      <c r="AG30">
        <v>0</v>
      </c>
      <c r="AH30">
        <v>0</v>
      </c>
      <c r="AI30">
        <v>0.93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1.4</v>
      </c>
      <c r="AU30" t="s">
        <v>3</v>
      </c>
      <c r="AV30">
        <v>0</v>
      </c>
      <c r="AW30">
        <v>2</v>
      </c>
      <c r="AX30">
        <v>430932255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ROUND(Y30*Source!I29,9)</f>
        <v>1.4</v>
      </c>
      <c r="CY30">
        <f t="shared" si="11"/>
        <v>0.83</v>
      </c>
      <c r="CZ30">
        <f t="shared" si="12"/>
        <v>0.89</v>
      </c>
      <c r="DA30">
        <f t="shared" si="13"/>
        <v>0.93</v>
      </c>
      <c r="DB30">
        <f t="shared" si="1"/>
        <v>1.25</v>
      </c>
      <c r="DC30">
        <f t="shared" si="2"/>
        <v>0</v>
      </c>
      <c r="DD30" t="s">
        <v>3</v>
      </c>
      <c r="DE30" t="s">
        <v>3</v>
      </c>
      <c r="DF30">
        <f t="shared" si="14"/>
        <v>1.1599999999999999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17"/>
        <v>1.1599999999999999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ROW(Source!A29)</f>
        <v>29</v>
      </c>
      <c r="B31">
        <v>428225672</v>
      </c>
      <c r="C31">
        <v>428226017</v>
      </c>
      <c r="D31">
        <v>405886442</v>
      </c>
      <c r="E31">
        <v>1</v>
      </c>
      <c r="F31">
        <v>1</v>
      </c>
      <c r="G31">
        <v>1080</v>
      </c>
      <c r="H31">
        <v>3</v>
      </c>
      <c r="I31" t="s">
        <v>193</v>
      </c>
      <c r="J31" t="s">
        <v>194</v>
      </c>
      <c r="K31" t="s">
        <v>195</v>
      </c>
      <c r="L31">
        <v>1346</v>
      </c>
      <c r="N31">
        <v>1009</v>
      </c>
      <c r="O31" t="s">
        <v>28</v>
      </c>
      <c r="P31" t="s">
        <v>28</v>
      </c>
      <c r="Q31">
        <v>1</v>
      </c>
      <c r="W31">
        <v>0</v>
      </c>
      <c r="X31">
        <v>-1707271536</v>
      </c>
      <c r="Y31">
        <f t="shared" si="0"/>
        <v>2.5999999999999999E-2</v>
      </c>
      <c r="AA31">
        <v>200.81</v>
      </c>
      <c r="AB31">
        <v>0</v>
      </c>
      <c r="AC31">
        <v>0</v>
      </c>
      <c r="AD31">
        <v>0</v>
      </c>
      <c r="AE31">
        <v>15.11</v>
      </c>
      <c r="AF31">
        <v>0</v>
      </c>
      <c r="AG31">
        <v>0</v>
      </c>
      <c r="AH31">
        <v>0</v>
      </c>
      <c r="AI31">
        <v>13.29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2.5999999999999999E-2</v>
      </c>
      <c r="AU31" t="s">
        <v>3</v>
      </c>
      <c r="AV31">
        <v>0</v>
      </c>
      <c r="AW31">
        <v>2</v>
      </c>
      <c r="AX31">
        <v>430932256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ROUND(Y31*Source!I29,9)</f>
        <v>2.5999999999999999E-2</v>
      </c>
      <c r="CY31">
        <f t="shared" si="11"/>
        <v>200.81</v>
      </c>
      <c r="CZ31">
        <f t="shared" si="12"/>
        <v>15.11</v>
      </c>
      <c r="DA31">
        <f t="shared" si="13"/>
        <v>13.29</v>
      </c>
      <c r="DB31">
        <f t="shared" si="1"/>
        <v>0.39</v>
      </c>
      <c r="DC31">
        <f t="shared" si="2"/>
        <v>0</v>
      </c>
      <c r="DD31" t="s">
        <v>3</v>
      </c>
      <c r="DE31" t="s">
        <v>3</v>
      </c>
      <c r="DF31">
        <f t="shared" si="14"/>
        <v>5.22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17"/>
        <v>5.22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ROW(Source!A29)</f>
        <v>29</v>
      </c>
      <c r="B32">
        <v>428225672</v>
      </c>
      <c r="C32">
        <v>428226017</v>
      </c>
      <c r="D32">
        <v>405886883</v>
      </c>
      <c r="E32">
        <v>1</v>
      </c>
      <c r="F32">
        <v>1</v>
      </c>
      <c r="G32">
        <v>1080</v>
      </c>
      <c r="H32">
        <v>3</v>
      </c>
      <c r="I32" t="s">
        <v>196</v>
      </c>
      <c r="J32" t="s">
        <v>197</v>
      </c>
      <c r="K32" t="s">
        <v>198</v>
      </c>
      <c r="L32">
        <v>1346</v>
      </c>
      <c r="N32">
        <v>1009</v>
      </c>
      <c r="O32" t="s">
        <v>28</v>
      </c>
      <c r="P32" t="s">
        <v>28</v>
      </c>
      <c r="Q32">
        <v>1</v>
      </c>
      <c r="W32">
        <v>0</v>
      </c>
      <c r="X32">
        <v>259339694</v>
      </c>
      <c r="Y32">
        <f t="shared" si="0"/>
        <v>1.7999999999999999E-2</v>
      </c>
      <c r="AA32">
        <v>246.69</v>
      </c>
      <c r="AB32">
        <v>0</v>
      </c>
      <c r="AC32">
        <v>0</v>
      </c>
      <c r="AD32">
        <v>0</v>
      </c>
      <c r="AE32">
        <v>23.12</v>
      </c>
      <c r="AF32">
        <v>0</v>
      </c>
      <c r="AG32">
        <v>0</v>
      </c>
      <c r="AH32">
        <v>0</v>
      </c>
      <c r="AI32">
        <v>10.67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1.7999999999999999E-2</v>
      </c>
      <c r="AU32" t="s">
        <v>3</v>
      </c>
      <c r="AV32">
        <v>0</v>
      </c>
      <c r="AW32">
        <v>2</v>
      </c>
      <c r="AX32">
        <v>430932257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ROUND(Y32*Source!I29,9)</f>
        <v>1.7999999999999999E-2</v>
      </c>
      <c r="CY32">
        <f t="shared" si="11"/>
        <v>246.69</v>
      </c>
      <c r="CZ32">
        <f t="shared" si="12"/>
        <v>23.12</v>
      </c>
      <c r="DA32">
        <f t="shared" si="13"/>
        <v>10.67</v>
      </c>
      <c r="DB32">
        <f t="shared" si="1"/>
        <v>0.42</v>
      </c>
      <c r="DC32">
        <f t="shared" si="2"/>
        <v>0</v>
      </c>
      <c r="DD32" t="s">
        <v>3</v>
      </c>
      <c r="DE32" t="s">
        <v>3</v>
      </c>
      <c r="DF32">
        <f t="shared" si="14"/>
        <v>4.4400000000000004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17"/>
        <v>4.4400000000000004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ROW(Source!A29)</f>
        <v>29</v>
      </c>
      <c r="B33">
        <v>428225672</v>
      </c>
      <c r="C33">
        <v>428226017</v>
      </c>
      <c r="D33">
        <v>405891492</v>
      </c>
      <c r="E33">
        <v>1</v>
      </c>
      <c r="F33">
        <v>1</v>
      </c>
      <c r="G33">
        <v>1080</v>
      </c>
      <c r="H33">
        <v>3</v>
      </c>
      <c r="I33" t="s">
        <v>199</v>
      </c>
      <c r="J33" t="s">
        <v>200</v>
      </c>
      <c r="K33" t="s">
        <v>201</v>
      </c>
      <c r="L33">
        <v>1349</v>
      </c>
      <c r="N33">
        <v>1009</v>
      </c>
      <c r="O33" t="s">
        <v>202</v>
      </c>
      <c r="P33" t="s">
        <v>202</v>
      </c>
      <c r="Q33">
        <v>1E-3</v>
      </c>
      <c r="W33">
        <v>0</v>
      </c>
      <c r="X33">
        <v>-2034308505</v>
      </c>
      <c r="Y33">
        <f t="shared" ref="Y33:Y64" si="18">AT33</f>
        <v>4</v>
      </c>
      <c r="AA33">
        <v>0.44</v>
      </c>
      <c r="AB33">
        <v>0</v>
      </c>
      <c r="AC33">
        <v>0</v>
      </c>
      <c r="AD33">
        <v>0</v>
      </c>
      <c r="AE33">
        <v>7.0000000000000007E-2</v>
      </c>
      <c r="AF33">
        <v>0</v>
      </c>
      <c r="AG33">
        <v>0</v>
      </c>
      <c r="AH33">
        <v>0</v>
      </c>
      <c r="AI33">
        <v>6.29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</v>
      </c>
      <c r="AU33" t="s">
        <v>3</v>
      </c>
      <c r="AV33">
        <v>0</v>
      </c>
      <c r="AW33">
        <v>2</v>
      </c>
      <c r="AX33">
        <v>430932258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ROUND(Y33*Source!I29,9)</f>
        <v>4</v>
      </c>
      <c r="CY33">
        <f t="shared" si="11"/>
        <v>0.44</v>
      </c>
      <c r="CZ33">
        <f t="shared" si="12"/>
        <v>7.0000000000000007E-2</v>
      </c>
      <c r="DA33">
        <f t="shared" si="13"/>
        <v>6.29</v>
      </c>
      <c r="DB33">
        <f t="shared" ref="DB33:DB64" si="19">ROUND(ROUND(AT33*CZ33,2),2)</f>
        <v>0.28000000000000003</v>
      </c>
      <c r="DC33">
        <f t="shared" ref="DC33:DC64" si="20">ROUND(ROUND(AT33*AG33,2),2)</f>
        <v>0</v>
      </c>
      <c r="DD33" t="s">
        <v>3</v>
      </c>
      <c r="DE33" t="s">
        <v>3</v>
      </c>
      <c r="DF33">
        <f t="shared" si="14"/>
        <v>1.76</v>
      </c>
      <c r="DG33">
        <f t="shared" si="15"/>
        <v>0</v>
      </c>
      <c r="DH33">
        <f t="shared" si="16"/>
        <v>0</v>
      </c>
      <c r="DI33">
        <f t="shared" ref="DI33:DI64" si="21">ROUND(ROUND(AH33,2)*CX33,2)</f>
        <v>0</v>
      </c>
      <c r="DJ33">
        <f t="shared" si="17"/>
        <v>1.76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ROW(Source!A29)</f>
        <v>29</v>
      </c>
      <c r="B34">
        <v>428225672</v>
      </c>
      <c r="C34">
        <v>428226017</v>
      </c>
      <c r="D34">
        <v>405908281</v>
      </c>
      <c r="E34">
        <v>1</v>
      </c>
      <c r="F34">
        <v>1</v>
      </c>
      <c r="G34">
        <v>1080</v>
      </c>
      <c r="H34">
        <v>3</v>
      </c>
      <c r="I34" t="s">
        <v>203</v>
      </c>
      <c r="J34" t="s">
        <v>204</v>
      </c>
      <c r="K34" t="s">
        <v>205</v>
      </c>
      <c r="L34">
        <v>1356</v>
      </c>
      <c r="N34">
        <v>1010</v>
      </c>
      <c r="O34" t="s">
        <v>206</v>
      </c>
      <c r="P34" t="s">
        <v>206</v>
      </c>
      <c r="Q34">
        <v>1000</v>
      </c>
      <c r="W34">
        <v>0</v>
      </c>
      <c r="X34">
        <v>537260159</v>
      </c>
      <c r="Y34">
        <f t="shared" si="18"/>
        <v>2E-3</v>
      </c>
      <c r="AA34">
        <v>614.39</v>
      </c>
      <c r="AB34">
        <v>0</v>
      </c>
      <c r="AC34">
        <v>0</v>
      </c>
      <c r="AD34">
        <v>0</v>
      </c>
      <c r="AE34">
        <v>56.16</v>
      </c>
      <c r="AF34">
        <v>0</v>
      </c>
      <c r="AG34">
        <v>0</v>
      </c>
      <c r="AH34">
        <v>0</v>
      </c>
      <c r="AI34">
        <v>10.94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2E-3</v>
      </c>
      <c r="AU34" t="s">
        <v>3</v>
      </c>
      <c r="AV34">
        <v>0</v>
      </c>
      <c r="AW34">
        <v>2</v>
      </c>
      <c r="AX34">
        <v>430932259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ROUND(Y34*Source!I29,9)</f>
        <v>2E-3</v>
      </c>
      <c r="CY34">
        <f t="shared" si="11"/>
        <v>614.39</v>
      </c>
      <c r="CZ34">
        <f t="shared" si="12"/>
        <v>56.16</v>
      </c>
      <c r="DA34">
        <f t="shared" si="13"/>
        <v>10.94</v>
      </c>
      <c r="DB34">
        <f t="shared" si="19"/>
        <v>0.11</v>
      </c>
      <c r="DC34">
        <f t="shared" si="20"/>
        <v>0</v>
      </c>
      <c r="DD34" t="s">
        <v>3</v>
      </c>
      <c r="DE34" t="s">
        <v>3</v>
      </c>
      <c r="DF34">
        <f t="shared" si="14"/>
        <v>1.23</v>
      </c>
      <c r="DG34">
        <f t="shared" si="15"/>
        <v>0</v>
      </c>
      <c r="DH34">
        <f t="shared" si="16"/>
        <v>0</v>
      </c>
      <c r="DI34">
        <f t="shared" si="21"/>
        <v>0</v>
      </c>
      <c r="DJ34">
        <f t="shared" si="17"/>
        <v>1.23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ROW(Source!A29)</f>
        <v>29</v>
      </c>
      <c r="B35">
        <v>428225672</v>
      </c>
      <c r="C35">
        <v>428226017</v>
      </c>
      <c r="D35">
        <v>405908694</v>
      </c>
      <c r="E35">
        <v>1</v>
      </c>
      <c r="F35">
        <v>1</v>
      </c>
      <c r="G35">
        <v>1080</v>
      </c>
      <c r="H35">
        <v>3</v>
      </c>
      <c r="I35" t="s">
        <v>207</v>
      </c>
      <c r="J35" t="s">
        <v>208</v>
      </c>
      <c r="K35" t="s">
        <v>209</v>
      </c>
      <c r="L35">
        <v>235684255</v>
      </c>
      <c r="N35">
        <v>1010</v>
      </c>
      <c r="O35" t="s">
        <v>32</v>
      </c>
      <c r="P35" t="s">
        <v>32</v>
      </c>
      <c r="Q35">
        <v>1</v>
      </c>
      <c r="W35">
        <v>0</v>
      </c>
      <c r="X35">
        <v>-1813525555</v>
      </c>
      <c r="Y35">
        <f t="shared" si="18"/>
        <v>1</v>
      </c>
      <c r="AA35">
        <v>123.97</v>
      </c>
      <c r="AB35">
        <v>0</v>
      </c>
      <c r="AC35">
        <v>0</v>
      </c>
      <c r="AD35">
        <v>0</v>
      </c>
      <c r="AE35">
        <v>14.99</v>
      </c>
      <c r="AF35">
        <v>0</v>
      </c>
      <c r="AG35">
        <v>0</v>
      </c>
      <c r="AH35">
        <v>0</v>
      </c>
      <c r="AI35">
        <v>8.27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</v>
      </c>
      <c r="AU35" t="s">
        <v>3</v>
      </c>
      <c r="AV35">
        <v>0</v>
      </c>
      <c r="AW35">
        <v>2</v>
      </c>
      <c r="AX35">
        <v>430932260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ROUND(Y35*Source!I29,9)</f>
        <v>1</v>
      </c>
      <c r="CY35">
        <f t="shared" si="11"/>
        <v>123.97</v>
      </c>
      <c r="CZ35">
        <f t="shared" si="12"/>
        <v>14.99</v>
      </c>
      <c r="DA35">
        <f t="shared" si="13"/>
        <v>8.27</v>
      </c>
      <c r="DB35">
        <f t="shared" si="19"/>
        <v>14.99</v>
      </c>
      <c r="DC35">
        <f t="shared" si="20"/>
        <v>0</v>
      </c>
      <c r="DD35" t="s">
        <v>3</v>
      </c>
      <c r="DE35" t="s">
        <v>3</v>
      </c>
      <c r="DF35">
        <f t="shared" si="14"/>
        <v>123.97</v>
      </c>
      <c r="DG35">
        <f t="shared" si="15"/>
        <v>0</v>
      </c>
      <c r="DH35">
        <f t="shared" si="16"/>
        <v>0</v>
      </c>
      <c r="DI35">
        <f t="shared" si="21"/>
        <v>0</v>
      </c>
      <c r="DJ35">
        <f t="shared" si="17"/>
        <v>123.97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ROW(Source!A29)</f>
        <v>29</v>
      </c>
      <c r="B36">
        <v>428225672</v>
      </c>
      <c r="C36">
        <v>428226017</v>
      </c>
      <c r="D36">
        <v>405841952</v>
      </c>
      <c r="E36">
        <v>1080</v>
      </c>
      <c r="F36">
        <v>1</v>
      </c>
      <c r="G36">
        <v>1080</v>
      </c>
      <c r="H36">
        <v>3</v>
      </c>
      <c r="I36" t="s">
        <v>26</v>
      </c>
      <c r="J36" t="s">
        <v>3</v>
      </c>
      <c r="K36" t="s">
        <v>27</v>
      </c>
      <c r="L36">
        <v>1346</v>
      </c>
      <c r="N36">
        <v>1009</v>
      </c>
      <c r="O36" t="s">
        <v>28</v>
      </c>
      <c r="P36" t="s">
        <v>28</v>
      </c>
      <c r="Q36">
        <v>1</v>
      </c>
      <c r="W36">
        <v>0</v>
      </c>
      <c r="X36">
        <v>-63099341</v>
      </c>
      <c r="Y36">
        <f t="shared" si="18"/>
        <v>0.57599999999999996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9.84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0.57599999999999996</v>
      </c>
      <c r="AU36" t="s">
        <v>3</v>
      </c>
      <c r="AV36">
        <v>0</v>
      </c>
      <c r="AW36">
        <v>2</v>
      </c>
      <c r="AX36">
        <v>430932261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ROUND(Y36*Source!I29,9)</f>
        <v>0.57599999999999996</v>
      </c>
      <c r="CY36">
        <f t="shared" si="11"/>
        <v>0</v>
      </c>
      <c r="CZ36">
        <f t="shared" si="12"/>
        <v>0</v>
      </c>
      <c r="DA36">
        <f t="shared" si="13"/>
        <v>9.84</v>
      </c>
      <c r="DB36">
        <f t="shared" si="19"/>
        <v>0</v>
      </c>
      <c r="DC36">
        <f t="shared" si="20"/>
        <v>0</v>
      </c>
      <c r="DD36" t="s">
        <v>3</v>
      </c>
      <c r="DE36" t="s">
        <v>3</v>
      </c>
      <c r="DF36">
        <f t="shared" si="14"/>
        <v>0</v>
      </c>
      <c r="DG36">
        <f t="shared" si="15"/>
        <v>0</v>
      </c>
      <c r="DH36">
        <f t="shared" si="16"/>
        <v>0</v>
      </c>
      <c r="DI36">
        <f t="shared" si="21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ROW(Source!A29)</f>
        <v>29</v>
      </c>
      <c r="B37">
        <v>428225672</v>
      </c>
      <c r="C37">
        <v>428226017</v>
      </c>
      <c r="D37">
        <v>405859119</v>
      </c>
      <c r="E37">
        <v>1080</v>
      </c>
      <c r="F37">
        <v>1</v>
      </c>
      <c r="G37">
        <v>1080</v>
      </c>
      <c r="H37">
        <v>3</v>
      </c>
      <c r="I37" t="s">
        <v>30</v>
      </c>
      <c r="J37" t="s">
        <v>3</v>
      </c>
      <c r="K37" t="s">
        <v>31</v>
      </c>
      <c r="L37">
        <v>235684255</v>
      </c>
      <c r="N37">
        <v>1010</v>
      </c>
      <c r="O37" t="s">
        <v>32</v>
      </c>
      <c r="P37" t="s">
        <v>32</v>
      </c>
      <c r="Q37">
        <v>1</v>
      </c>
      <c r="W37">
        <v>0</v>
      </c>
      <c r="X37">
        <v>2091361781</v>
      </c>
      <c r="Y37">
        <f t="shared" si="18"/>
        <v>6.1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9.84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6.1</v>
      </c>
      <c r="AU37" t="s">
        <v>3</v>
      </c>
      <c r="AV37">
        <v>0</v>
      </c>
      <c r="AW37">
        <v>2</v>
      </c>
      <c r="AX37">
        <v>430932263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ROUND(Y37*Source!I29,9)</f>
        <v>6.1</v>
      </c>
      <c r="CY37">
        <f t="shared" si="11"/>
        <v>0</v>
      </c>
      <c r="CZ37">
        <f t="shared" si="12"/>
        <v>0</v>
      </c>
      <c r="DA37">
        <f t="shared" si="13"/>
        <v>9.84</v>
      </c>
      <c r="DB37">
        <f t="shared" si="19"/>
        <v>0</v>
      </c>
      <c r="DC37">
        <f t="shared" si="20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21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ROW(Source!A29)</f>
        <v>29</v>
      </c>
      <c r="B38">
        <v>428225672</v>
      </c>
      <c r="C38">
        <v>428226017</v>
      </c>
      <c r="D38">
        <v>405875215</v>
      </c>
      <c r="E38">
        <v>1080</v>
      </c>
      <c r="F38">
        <v>1</v>
      </c>
      <c r="G38">
        <v>1080</v>
      </c>
      <c r="H38">
        <v>3</v>
      </c>
      <c r="I38" t="s">
        <v>34</v>
      </c>
      <c r="J38" t="s">
        <v>3</v>
      </c>
      <c r="K38" t="s">
        <v>35</v>
      </c>
      <c r="L38">
        <v>1348</v>
      </c>
      <c r="N38">
        <v>1009</v>
      </c>
      <c r="O38" t="s">
        <v>36</v>
      </c>
      <c r="P38" t="s">
        <v>36</v>
      </c>
      <c r="Q38">
        <v>1000</v>
      </c>
      <c r="W38">
        <v>0</v>
      </c>
      <c r="X38">
        <v>-21282126</v>
      </c>
      <c r="Y38">
        <f t="shared" si="18"/>
        <v>3.0000000000000001E-3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9.84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3.0000000000000001E-3</v>
      </c>
      <c r="AU38" t="s">
        <v>3</v>
      </c>
      <c r="AV38">
        <v>0</v>
      </c>
      <c r="AW38">
        <v>2</v>
      </c>
      <c r="AX38">
        <v>430932264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ROUND(Y38*Source!I29,9)</f>
        <v>3.0000000000000001E-3</v>
      </c>
      <c r="CY38">
        <f t="shared" si="11"/>
        <v>0</v>
      </c>
      <c r="CZ38">
        <f t="shared" si="12"/>
        <v>0</v>
      </c>
      <c r="DA38">
        <f t="shared" si="13"/>
        <v>9.84</v>
      </c>
      <c r="DB38">
        <f t="shared" si="19"/>
        <v>0</v>
      </c>
      <c r="DC38">
        <f t="shared" si="20"/>
        <v>0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21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428225674</v>
      </c>
      <c r="C39">
        <v>428226020</v>
      </c>
      <c r="D39">
        <v>405844724</v>
      </c>
      <c r="E39">
        <v>1080</v>
      </c>
      <c r="F39">
        <v>1</v>
      </c>
      <c r="G39">
        <v>1080</v>
      </c>
      <c r="H39">
        <v>1</v>
      </c>
      <c r="I39" t="s">
        <v>158</v>
      </c>
      <c r="J39" t="s">
        <v>3</v>
      </c>
      <c r="K39" t="s">
        <v>159</v>
      </c>
      <c r="L39">
        <v>1191</v>
      </c>
      <c r="N39">
        <v>1013</v>
      </c>
      <c r="O39" t="s">
        <v>160</v>
      </c>
      <c r="P39" t="s">
        <v>160</v>
      </c>
      <c r="Q39">
        <v>1</v>
      </c>
      <c r="W39">
        <v>0</v>
      </c>
      <c r="X39">
        <v>476480486</v>
      </c>
      <c r="Y39">
        <f t="shared" si="18"/>
        <v>45.3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45.3</v>
      </c>
      <c r="AU39" t="s">
        <v>3</v>
      </c>
      <c r="AV39">
        <v>1</v>
      </c>
      <c r="AW39">
        <v>2</v>
      </c>
      <c r="AX39">
        <v>428226762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ROUND(AT39*Source!I36*AH39*AL39,2)</f>
        <v>0</v>
      </c>
      <c r="CV39">
        <f>ROUND(Y39*Source!I36,9)</f>
        <v>1.359</v>
      </c>
      <c r="CW39">
        <v>0</v>
      </c>
      <c r="CX39">
        <f>ROUND(Y39*Source!I36,9)</f>
        <v>1.359</v>
      </c>
      <c r="CY39">
        <f>AD39</f>
        <v>0</v>
      </c>
      <c r="CZ39">
        <f>AH39</f>
        <v>0</v>
      </c>
      <c r="DA39">
        <f>AL39</f>
        <v>1</v>
      </c>
      <c r="DB39">
        <f t="shared" si="19"/>
        <v>0</v>
      </c>
      <c r="DC39">
        <f t="shared" si="20"/>
        <v>0</v>
      </c>
      <c r="DD39" t="s">
        <v>3</v>
      </c>
      <c r="DE39" t="s">
        <v>3</v>
      </c>
      <c r="DF39">
        <f t="shared" ref="DF39:DF56" si="22">ROUND(ROUND(AE39,2)*CX39,2)</f>
        <v>0</v>
      </c>
      <c r="DG39">
        <f t="shared" si="15"/>
        <v>0</v>
      </c>
      <c r="DH39">
        <f t="shared" si="16"/>
        <v>0</v>
      </c>
      <c r="DI39">
        <f t="shared" si="21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428225674</v>
      </c>
      <c r="C40">
        <v>428226020</v>
      </c>
      <c r="D40">
        <v>405915926</v>
      </c>
      <c r="E40">
        <v>1</v>
      </c>
      <c r="F40">
        <v>1</v>
      </c>
      <c r="G40">
        <v>1080</v>
      </c>
      <c r="H40">
        <v>2</v>
      </c>
      <c r="I40" t="s">
        <v>210</v>
      </c>
      <c r="J40" t="s">
        <v>211</v>
      </c>
      <c r="K40" t="s">
        <v>212</v>
      </c>
      <c r="L40">
        <v>1368</v>
      </c>
      <c r="N40">
        <v>1011</v>
      </c>
      <c r="O40" t="s">
        <v>164</v>
      </c>
      <c r="P40" t="s">
        <v>164</v>
      </c>
      <c r="Q40">
        <v>1</v>
      </c>
      <c r="W40">
        <v>0</v>
      </c>
      <c r="X40">
        <v>1892188441</v>
      </c>
      <c r="Y40">
        <f t="shared" si="18"/>
        <v>1.69</v>
      </c>
      <c r="AA40">
        <v>0</v>
      </c>
      <c r="AB40">
        <v>6.46</v>
      </c>
      <c r="AC40">
        <v>0</v>
      </c>
      <c r="AD40">
        <v>0</v>
      </c>
      <c r="AE40">
        <v>0</v>
      </c>
      <c r="AF40">
        <v>6.46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1.69</v>
      </c>
      <c r="AU40" t="s">
        <v>3</v>
      </c>
      <c r="AV40">
        <v>0</v>
      </c>
      <c r="AW40">
        <v>2</v>
      </c>
      <c r="AX40">
        <v>428226763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ROUND(Y40*Source!I36*DO40,9)</f>
        <v>0</v>
      </c>
      <c r="CX40">
        <f>ROUND(Y40*Source!I36,9)</f>
        <v>5.0700000000000002E-2</v>
      </c>
      <c r="CY40">
        <f>AB40</f>
        <v>6.46</v>
      </c>
      <c r="CZ40">
        <f>AF40</f>
        <v>6.46</v>
      </c>
      <c r="DA40">
        <f>AJ40</f>
        <v>1</v>
      </c>
      <c r="DB40">
        <f t="shared" si="19"/>
        <v>10.92</v>
      </c>
      <c r="DC40">
        <f t="shared" si="20"/>
        <v>0</v>
      </c>
      <c r="DD40" t="s">
        <v>3</v>
      </c>
      <c r="DE40" t="s">
        <v>3</v>
      </c>
      <c r="DF40">
        <f t="shared" si="22"/>
        <v>0</v>
      </c>
      <c r="DG40">
        <f t="shared" si="15"/>
        <v>0.33</v>
      </c>
      <c r="DH40">
        <f t="shared" si="16"/>
        <v>0</v>
      </c>
      <c r="DI40">
        <f t="shared" si="21"/>
        <v>0</v>
      </c>
      <c r="DJ40">
        <f>DG40</f>
        <v>0.33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428225674</v>
      </c>
      <c r="C41">
        <v>428226020</v>
      </c>
      <c r="D41">
        <v>405916219</v>
      </c>
      <c r="E41">
        <v>1</v>
      </c>
      <c r="F41">
        <v>1</v>
      </c>
      <c r="G41">
        <v>1080</v>
      </c>
      <c r="H41">
        <v>2</v>
      </c>
      <c r="I41" t="s">
        <v>165</v>
      </c>
      <c r="J41" t="s">
        <v>166</v>
      </c>
      <c r="K41" t="s">
        <v>167</v>
      </c>
      <c r="L41">
        <v>1368</v>
      </c>
      <c r="N41">
        <v>1011</v>
      </c>
      <c r="O41" t="s">
        <v>164</v>
      </c>
      <c r="P41" t="s">
        <v>164</v>
      </c>
      <c r="Q41">
        <v>1</v>
      </c>
      <c r="W41">
        <v>0</v>
      </c>
      <c r="X41">
        <v>-1985943078</v>
      </c>
      <c r="Y41">
        <f t="shared" si="18"/>
        <v>0.2</v>
      </c>
      <c r="AA41">
        <v>0</v>
      </c>
      <c r="AB41">
        <v>83.1</v>
      </c>
      <c r="AC41">
        <v>12.62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</v>
      </c>
      <c r="AU41" t="s">
        <v>3</v>
      </c>
      <c r="AV41">
        <v>0</v>
      </c>
      <c r="AW41">
        <v>2</v>
      </c>
      <c r="AX41">
        <v>428226764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ROUND(Y41*Source!I36*DO41,9)</f>
        <v>7.5719999999999996E-2</v>
      </c>
      <c r="CX41">
        <f>ROUND(Y41*Source!I36,9)</f>
        <v>6.0000000000000001E-3</v>
      </c>
      <c r="CY41">
        <f>AB41</f>
        <v>83.1</v>
      </c>
      <c r="CZ41">
        <f>AF41</f>
        <v>83.1</v>
      </c>
      <c r="DA41">
        <f>AJ41</f>
        <v>1</v>
      </c>
      <c r="DB41">
        <f t="shared" si="19"/>
        <v>16.62</v>
      </c>
      <c r="DC41">
        <f t="shared" si="20"/>
        <v>2.52</v>
      </c>
      <c r="DD41" t="s">
        <v>3</v>
      </c>
      <c r="DE41" t="s">
        <v>3</v>
      </c>
      <c r="DF41">
        <f t="shared" si="22"/>
        <v>0</v>
      </c>
      <c r="DG41">
        <f t="shared" si="15"/>
        <v>0.5</v>
      </c>
      <c r="DH41">
        <f t="shared" si="16"/>
        <v>0.08</v>
      </c>
      <c r="DI41">
        <f t="shared" si="21"/>
        <v>0</v>
      </c>
      <c r="DJ41">
        <f>DG41</f>
        <v>0.5</v>
      </c>
      <c r="DK41">
        <v>0</v>
      </c>
      <c r="DL41" t="s">
        <v>168</v>
      </c>
      <c r="DM41">
        <v>0</v>
      </c>
      <c r="DN41" t="s">
        <v>160</v>
      </c>
      <c r="DO41">
        <v>12.62</v>
      </c>
    </row>
    <row r="42" spans="1:119" x14ac:dyDescent="0.2">
      <c r="A42">
        <f>ROW(Source!A36)</f>
        <v>36</v>
      </c>
      <c r="B42">
        <v>428225674</v>
      </c>
      <c r="C42">
        <v>428226020</v>
      </c>
      <c r="D42">
        <v>405916293</v>
      </c>
      <c r="E42">
        <v>1</v>
      </c>
      <c r="F42">
        <v>1</v>
      </c>
      <c r="G42">
        <v>1080</v>
      </c>
      <c r="H42">
        <v>2</v>
      </c>
      <c r="I42" t="s">
        <v>213</v>
      </c>
      <c r="J42" t="s">
        <v>214</v>
      </c>
      <c r="K42" t="s">
        <v>215</v>
      </c>
      <c r="L42">
        <v>1368</v>
      </c>
      <c r="N42">
        <v>1011</v>
      </c>
      <c r="O42" t="s">
        <v>164</v>
      </c>
      <c r="P42" t="s">
        <v>164</v>
      </c>
      <c r="Q42">
        <v>1</v>
      </c>
      <c r="W42">
        <v>0</v>
      </c>
      <c r="X42">
        <v>-156805976</v>
      </c>
      <c r="Y42">
        <f t="shared" si="18"/>
        <v>0.86</v>
      </c>
      <c r="AA42">
        <v>0</v>
      </c>
      <c r="AB42">
        <v>0.78</v>
      </c>
      <c r="AC42">
        <v>0</v>
      </c>
      <c r="AD42">
        <v>0</v>
      </c>
      <c r="AE42">
        <v>0</v>
      </c>
      <c r="AF42">
        <v>0.78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0.86</v>
      </c>
      <c r="AU42" t="s">
        <v>3</v>
      </c>
      <c r="AV42">
        <v>0</v>
      </c>
      <c r="AW42">
        <v>2</v>
      </c>
      <c r="AX42">
        <v>428226765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ROUND(Y42*Source!I36*DO42,9)</f>
        <v>0</v>
      </c>
      <c r="CX42">
        <f>ROUND(Y42*Source!I36,9)</f>
        <v>2.58E-2</v>
      </c>
      <c r="CY42">
        <f>AB42</f>
        <v>0.78</v>
      </c>
      <c r="CZ42">
        <f>AF42</f>
        <v>0.78</v>
      </c>
      <c r="DA42">
        <f>AJ42</f>
        <v>1</v>
      </c>
      <c r="DB42">
        <f t="shared" si="19"/>
        <v>0.67</v>
      </c>
      <c r="DC42">
        <f t="shared" si="20"/>
        <v>0</v>
      </c>
      <c r="DD42" t="s">
        <v>3</v>
      </c>
      <c r="DE42" t="s">
        <v>3</v>
      </c>
      <c r="DF42">
        <f t="shared" si="22"/>
        <v>0</v>
      </c>
      <c r="DG42">
        <f t="shared" si="15"/>
        <v>0.02</v>
      </c>
      <c r="DH42">
        <f t="shared" si="16"/>
        <v>0</v>
      </c>
      <c r="DI42">
        <f t="shared" si="21"/>
        <v>0</v>
      </c>
      <c r="DJ42">
        <f>DG42</f>
        <v>0.02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ROW(Source!A36)</f>
        <v>36</v>
      </c>
      <c r="B43">
        <v>428225674</v>
      </c>
      <c r="C43">
        <v>428226020</v>
      </c>
      <c r="D43">
        <v>405916299</v>
      </c>
      <c r="E43">
        <v>1</v>
      </c>
      <c r="F43">
        <v>1</v>
      </c>
      <c r="G43">
        <v>1080</v>
      </c>
      <c r="H43">
        <v>2</v>
      </c>
      <c r="I43" t="s">
        <v>216</v>
      </c>
      <c r="J43" t="s">
        <v>217</v>
      </c>
      <c r="K43" t="s">
        <v>218</v>
      </c>
      <c r="L43">
        <v>1368</v>
      </c>
      <c r="N43">
        <v>1011</v>
      </c>
      <c r="O43" t="s">
        <v>164</v>
      </c>
      <c r="P43" t="s">
        <v>164</v>
      </c>
      <c r="Q43">
        <v>1</v>
      </c>
      <c r="W43">
        <v>0</v>
      </c>
      <c r="X43">
        <v>-1703994898</v>
      </c>
      <c r="Y43">
        <f t="shared" si="18"/>
        <v>4.9000000000000004</v>
      </c>
      <c r="AA43">
        <v>0</v>
      </c>
      <c r="AB43">
        <v>22.01</v>
      </c>
      <c r="AC43">
        <v>11.18</v>
      </c>
      <c r="AD43">
        <v>0</v>
      </c>
      <c r="AE43">
        <v>0</v>
      </c>
      <c r="AF43">
        <v>22.01</v>
      </c>
      <c r="AG43">
        <v>11.18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4.9000000000000004</v>
      </c>
      <c r="AU43" t="s">
        <v>3</v>
      </c>
      <c r="AV43">
        <v>0</v>
      </c>
      <c r="AW43">
        <v>2</v>
      </c>
      <c r="AX43">
        <v>428226766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ROUND(Y43*Source!I36*DO43,9)</f>
        <v>1.6434599999999999</v>
      </c>
      <c r="CX43">
        <f>ROUND(Y43*Source!I36,9)</f>
        <v>0.14699999999999999</v>
      </c>
      <c r="CY43">
        <f>AB43</f>
        <v>22.01</v>
      </c>
      <c r="CZ43">
        <f>AF43</f>
        <v>22.01</v>
      </c>
      <c r="DA43">
        <f>AJ43</f>
        <v>1</v>
      </c>
      <c r="DB43">
        <f t="shared" si="19"/>
        <v>107.85</v>
      </c>
      <c r="DC43">
        <f t="shared" si="20"/>
        <v>54.78</v>
      </c>
      <c r="DD43" t="s">
        <v>3</v>
      </c>
      <c r="DE43" t="s">
        <v>3</v>
      </c>
      <c r="DF43">
        <f t="shared" si="22"/>
        <v>0</v>
      </c>
      <c r="DG43">
        <f t="shared" si="15"/>
        <v>3.24</v>
      </c>
      <c r="DH43">
        <f t="shared" si="16"/>
        <v>1.64</v>
      </c>
      <c r="DI43">
        <f t="shared" si="21"/>
        <v>0</v>
      </c>
      <c r="DJ43">
        <f>DG43</f>
        <v>3.24</v>
      </c>
      <c r="DK43">
        <v>0</v>
      </c>
      <c r="DL43" t="s">
        <v>168</v>
      </c>
      <c r="DM43">
        <v>0</v>
      </c>
      <c r="DN43" t="s">
        <v>160</v>
      </c>
      <c r="DO43">
        <v>11.18</v>
      </c>
    </row>
    <row r="44" spans="1:119" x14ac:dyDescent="0.2">
      <c r="A44">
        <f>ROW(Source!A36)</f>
        <v>36</v>
      </c>
      <c r="B44">
        <v>428225674</v>
      </c>
      <c r="C44">
        <v>428226020</v>
      </c>
      <c r="D44">
        <v>405885522</v>
      </c>
      <c r="E44">
        <v>1</v>
      </c>
      <c r="F44">
        <v>1</v>
      </c>
      <c r="G44">
        <v>1080</v>
      </c>
      <c r="H44">
        <v>3</v>
      </c>
      <c r="I44" t="s">
        <v>178</v>
      </c>
      <c r="J44" t="s">
        <v>179</v>
      </c>
      <c r="K44" t="s">
        <v>180</v>
      </c>
      <c r="L44">
        <v>1346</v>
      </c>
      <c r="N44">
        <v>1009</v>
      </c>
      <c r="O44" t="s">
        <v>28</v>
      </c>
      <c r="P44" t="s">
        <v>28</v>
      </c>
      <c r="Q44">
        <v>1</v>
      </c>
      <c r="W44">
        <v>0</v>
      </c>
      <c r="X44">
        <v>2041003886</v>
      </c>
      <c r="Y44">
        <f t="shared" si="18"/>
        <v>1.74</v>
      </c>
      <c r="AA44">
        <v>29.89</v>
      </c>
      <c r="AB44">
        <v>0</v>
      </c>
      <c r="AC44">
        <v>0</v>
      </c>
      <c r="AD44">
        <v>0</v>
      </c>
      <c r="AE44">
        <v>29.89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1.74</v>
      </c>
      <c r="AU44" t="s">
        <v>3</v>
      </c>
      <c r="AV44">
        <v>0</v>
      </c>
      <c r="AW44">
        <v>2</v>
      </c>
      <c r="AX44">
        <v>428226767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ROUND(Y44*Source!I36,9)</f>
        <v>5.2200000000000003E-2</v>
      </c>
      <c r="CY44">
        <f t="shared" ref="CY44:CY51" si="23">AA44</f>
        <v>29.89</v>
      </c>
      <c r="CZ44">
        <f t="shared" ref="CZ44:CZ51" si="24">AE44</f>
        <v>29.89</v>
      </c>
      <c r="DA44">
        <f t="shared" ref="DA44:DA51" si="25">AI44</f>
        <v>1</v>
      </c>
      <c r="DB44">
        <f t="shared" si="19"/>
        <v>52.01</v>
      </c>
      <c r="DC44">
        <f t="shared" si="20"/>
        <v>0</v>
      </c>
      <c r="DD44" t="s">
        <v>3</v>
      </c>
      <c r="DE44" t="s">
        <v>3</v>
      </c>
      <c r="DF44">
        <f t="shared" si="22"/>
        <v>1.56</v>
      </c>
      <c r="DG44">
        <f t="shared" si="15"/>
        <v>0</v>
      </c>
      <c r="DH44">
        <f t="shared" si="16"/>
        <v>0</v>
      </c>
      <c r="DI44">
        <f t="shared" si="21"/>
        <v>0</v>
      </c>
      <c r="DJ44">
        <f t="shared" ref="DJ44:DJ51" si="26">DF44</f>
        <v>1.56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ROW(Source!A36)</f>
        <v>36</v>
      </c>
      <c r="B45">
        <v>428225674</v>
      </c>
      <c r="C45">
        <v>428226020</v>
      </c>
      <c r="D45">
        <v>405885588</v>
      </c>
      <c r="E45">
        <v>1</v>
      </c>
      <c r="F45">
        <v>1</v>
      </c>
      <c r="G45">
        <v>1080</v>
      </c>
      <c r="H45">
        <v>3</v>
      </c>
      <c r="I45" t="s">
        <v>219</v>
      </c>
      <c r="J45" t="s">
        <v>220</v>
      </c>
      <c r="K45" t="s">
        <v>221</v>
      </c>
      <c r="L45">
        <v>1339</v>
      </c>
      <c r="N45">
        <v>1007</v>
      </c>
      <c r="O45" t="s">
        <v>222</v>
      </c>
      <c r="P45" t="s">
        <v>222</v>
      </c>
      <c r="Q45">
        <v>1</v>
      </c>
      <c r="W45">
        <v>0</v>
      </c>
      <c r="X45">
        <v>1614226927</v>
      </c>
      <c r="Y45">
        <f t="shared" si="18"/>
        <v>0.31</v>
      </c>
      <c r="AA45">
        <v>23.34</v>
      </c>
      <c r="AB45">
        <v>0</v>
      </c>
      <c r="AC45">
        <v>0</v>
      </c>
      <c r="AD45">
        <v>0</v>
      </c>
      <c r="AE45">
        <v>23.34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0.31</v>
      </c>
      <c r="AU45" t="s">
        <v>3</v>
      </c>
      <c r="AV45">
        <v>0</v>
      </c>
      <c r="AW45">
        <v>2</v>
      </c>
      <c r="AX45">
        <v>428226768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ROUND(Y45*Source!I36,9)</f>
        <v>9.2999999999999992E-3</v>
      </c>
      <c r="CY45">
        <f t="shared" si="23"/>
        <v>23.34</v>
      </c>
      <c r="CZ45">
        <f t="shared" si="24"/>
        <v>23.34</v>
      </c>
      <c r="DA45">
        <f t="shared" si="25"/>
        <v>1</v>
      </c>
      <c r="DB45">
        <f t="shared" si="19"/>
        <v>7.24</v>
      </c>
      <c r="DC45">
        <f t="shared" si="20"/>
        <v>0</v>
      </c>
      <c r="DD45" t="s">
        <v>3</v>
      </c>
      <c r="DE45" t="s">
        <v>3</v>
      </c>
      <c r="DF45">
        <f t="shared" si="22"/>
        <v>0.22</v>
      </c>
      <c r="DG45">
        <f t="shared" si="15"/>
        <v>0</v>
      </c>
      <c r="DH45">
        <f t="shared" si="16"/>
        <v>0</v>
      </c>
      <c r="DI45">
        <f t="shared" si="21"/>
        <v>0</v>
      </c>
      <c r="DJ45">
        <f t="shared" si="26"/>
        <v>0.22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ROW(Source!A36)</f>
        <v>36</v>
      </c>
      <c r="B46">
        <v>428225674</v>
      </c>
      <c r="C46">
        <v>428226020</v>
      </c>
      <c r="D46">
        <v>405887424</v>
      </c>
      <c r="E46">
        <v>1</v>
      </c>
      <c r="F46">
        <v>1</v>
      </c>
      <c r="G46">
        <v>1080</v>
      </c>
      <c r="H46">
        <v>3</v>
      </c>
      <c r="I46" t="s">
        <v>223</v>
      </c>
      <c r="J46" t="s">
        <v>224</v>
      </c>
      <c r="K46" t="s">
        <v>225</v>
      </c>
      <c r="L46">
        <v>1348</v>
      </c>
      <c r="N46">
        <v>1009</v>
      </c>
      <c r="O46" t="s">
        <v>36</v>
      </c>
      <c r="P46" t="s">
        <v>36</v>
      </c>
      <c r="Q46">
        <v>1000</v>
      </c>
      <c r="W46">
        <v>0</v>
      </c>
      <c r="X46">
        <v>89904307</v>
      </c>
      <c r="Y46">
        <f t="shared" si="18"/>
        <v>6.0000000000000002E-5</v>
      </c>
      <c r="AA46">
        <v>38010.959999999999</v>
      </c>
      <c r="AB46">
        <v>0</v>
      </c>
      <c r="AC46">
        <v>0</v>
      </c>
      <c r="AD46">
        <v>0</v>
      </c>
      <c r="AE46">
        <v>38010.959999999999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6.0000000000000002E-5</v>
      </c>
      <c r="AU46" t="s">
        <v>3</v>
      </c>
      <c r="AV46">
        <v>0</v>
      </c>
      <c r="AW46">
        <v>2</v>
      </c>
      <c r="AX46">
        <v>428226769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ROUND(Y46*Source!I36,9)</f>
        <v>1.7999999999999999E-6</v>
      </c>
      <c r="CY46">
        <f t="shared" si="23"/>
        <v>38010.959999999999</v>
      </c>
      <c r="CZ46">
        <f t="shared" si="24"/>
        <v>38010.959999999999</v>
      </c>
      <c r="DA46">
        <f t="shared" si="25"/>
        <v>1</v>
      </c>
      <c r="DB46">
        <f t="shared" si="19"/>
        <v>2.2799999999999998</v>
      </c>
      <c r="DC46">
        <f t="shared" si="20"/>
        <v>0</v>
      </c>
      <c r="DD46" t="s">
        <v>3</v>
      </c>
      <c r="DE46" t="s">
        <v>3</v>
      </c>
      <c r="DF46">
        <f t="shared" si="22"/>
        <v>7.0000000000000007E-2</v>
      </c>
      <c r="DG46">
        <f t="shared" si="15"/>
        <v>0</v>
      </c>
      <c r="DH46">
        <f t="shared" si="16"/>
        <v>0</v>
      </c>
      <c r="DI46">
        <f t="shared" si="21"/>
        <v>0</v>
      </c>
      <c r="DJ46">
        <f t="shared" si="26"/>
        <v>7.0000000000000007E-2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ROW(Source!A36)</f>
        <v>36</v>
      </c>
      <c r="B47">
        <v>428225674</v>
      </c>
      <c r="C47">
        <v>428226020</v>
      </c>
      <c r="D47">
        <v>405887690</v>
      </c>
      <c r="E47">
        <v>1</v>
      </c>
      <c r="F47">
        <v>1</v>
      </c>
      <c r="G47">
        <v>1080</v>
      </c>
      <c r="H47">
        <v>3</v>
      </c>
      <c r="I47" t="s">
        <v>226</v>
      </c>
      <c r="J47" t="s">
        <v>227</v>
      </c>
      <c r="K47" t="s">
        <v>228</v>
      </c>
      <c r="L47">
        <v>1348</v>
      </c>
      <c r="N47">
        <v>1009</v>
      </c>
      <c r="O47" t="s">
        <v>36</v>
      </c>
      <c r="P47" t="s">
        <v>36</v>
      </c>
      <c r="Q47">
        <v>1000</v>
      </c>
      <c r="W47">
        <v>0</v>
      </c>
      <c r="X47">
        <v>195554211</v>
      </c>
      <c r="Y47">
        <f t="shared" si="18"/>
        <v>1.2E-4</v>
      </c>
      <c r="AA47">
        <v>19714.259999999998</v>
      </c>
      <c r="AB47">
        <v>0</v>
      </c>
      <c r="AC47">
        <v>0</v>
      </c>
      <c r="AD47">
        <v>0</v>
      </c>
      <c r="AE47">
        <v>19714.259999999998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1.2E-4</v>
      </c>
      <c r="AU47" t="s">
        <v>3</v>
      </c>
      <c r="AV47">
        <v>0</v>
      </c>
      <c r="AW47">
        <v>2</v>
      </c>
      <c r="AX47">
        <v>428226770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3.5999999999999998E-6</v>
      </c>
      <c r="CY47">
        <f t="shared" si="23"/>
        <v>19714.259999999998</v>
      </c>
      <c r="CZ47">
        <f t="shared" si="24"/>
        <v>19714.259999999998</v>
      </c>
      <c r="DA47">
        <f t="shared" si="25"/>
        <v>1</v>
      </c>
      <c r="DB47">
        <f t="shared" si="19"/>
        <v>2.37</v>
      </c>
      <c r="DC47">
        <f t="shared" si="20"/>
        <v>0</v>
      </c>
      <c r="DD47" t="s">
        <v>3</v>
      </c>
      <c r="DE47" t="s">
        <v>3</v>
      </c>
      <c r="DF47">
        <f t="shared" si="22"/>
        <v>7.0000000000000007E-2</v>
      </c>
      <c r="DG47">
        <f t="shared" si="15"/>
        <v>0</v>
      </c>
      <c r="DH47">
        <f t="shared" si="16"/>
        <v>0</v>
      </c>
      <c r="DI47">
        <f t="shared" si="21"/>
        <v>0</v>
      </c>
      <c r="DJ47">
        <f t="shared" si="26"/>
        <v>7.0000000000000007E-2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428225674</v>
      </c>
      <c r="C48">
        <v>428226020</v>
      </c>
      <c r="D48">
        <v>405891483</v>
      </c>
      <c r="E48">
        <v>1</v>
      </c>
      <c r="F48">
        <v>1</v>
      </c>
      <c r="G48">
        <v>1080</v>
      </c>
      <c r="H48">
        <v>3</v>
      </c>
      <c r="I48" t="s">
        <v>229</v>
      </c>
      <c r="J48" t="s">
        <v>230</v>
      </c>
      <c r="K48" t="s">
        <v>231</v>
      </c>
      <c r="L48">
        <v>1346</v>
      </c>
      <c r="N48">
        <v>1009</v>
      </c>
      <c r="O48" t="s">
        <v>28</v>
      </c>
      <c r="P48" t="s">
        <v>28</v>
      </c>
      <c r="Q48">
        <v>1</v>
      </c>
      <c r="W48">
        <v>0</v>
      </c>
      <c r="X48">
        <v>1368619040</v>
      </c>
      <c r="Y48">
        <f t="shared" si="18"/>
        <v>0.03</v>
      </c>
      <c r="AA48">
        <v>73.33</v>
      </c>
      <c r="AB48">
        <v>0</v>
      </c>
      <c r="AC48">
        <v>0</v>
      </c>
      <c r="AD48">
        <v>0</v>
      </c>
      <c r="AE48">
        <v>73.33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0.03</v>
      </c>
      <c r="AU48" t="s">
        <v>3</v>
      </c>
      <c r="AV48">
        <v>0</v>
      </c>
      <c r="AW48">
        <v>2</v>
      </c>
      <c r="AX48">
        <v>428226771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8.9999999999999998E-4</v>
      </c>
      <c r="CY48">
        <f t="shared" si="23"/>
        <v>73.33</v>
      </c>
      <c r="CZ48">
        <f t="shared" si="24"/>
        <v>73.33</v>
      </c>
      <c r="DA48">
        <f t="shared" si="25"/>
        <v>1</v>
      </c>
      <c r="DB48">
        <f t="shared" si="19"/>
        <v>2.2000000000000002</v>
      </c>
      <c r="DC48">
        <f t="shared" si="20"/>
        <v>0</v>
      </c>
      <c r="DD48" t="s">
        <v>3</v>
      </c>
      <c r="DE48" t="s">
        <v>3</v>
      </c>
      <c r="DF48">
        <f t="shared" si="22"/>
        <v>7.0000000000000007E-2</v>
      </c>
      <c r="DG48">
        <f t="shared" si="15"/>
        <v>0</v>
      </c>
      <c r="DH48">
        <f t="shared" si="16"/>
        <v>0</v>
      </c>
      <c r="DI48">
        <f t="shared" si="21"/>
        <v>0</v>
      </c>
      <c r="DJ48">
        <f t="shared" si="26"/>
        <v>7.0000000000000007E-2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428225674</v>
      </c>
      <c r="C49">
        <v>428226020</v>
      </c>
      <c r="D49">
        <v>405908280</v>
      </c>
      <c r="E49">
        <v>1</v>
      </c>
      <c r="F49">
        <v>1</v>
      </c>
      <c r="G49">
        <v>1080</v>
      </c>
      <c r="H49">
        <v>3</v>
      </c>
      <c r="I49" t="s">
        <v>232</v>
      </c>
      <c r="J49" t="s">
        <v>233</v>
      </c>
      <c r="K49" t="s">
        <v>234</v>
      </c>
      <c r="L49">
        <v>1356</v>
      </c>
      <c r="N49">
        <v>1010</v>
      </c>
      <c r="O49" t="s">
        <v>206</v>
      </c>
      <c r="P49" t="s">
        <v>206</v>
      </c>
      <c r="Q49">
        <v>1000</v>
      </c>
      <c r="W49">
        <v>0</v>
      </c>
      <c r="X49">
        <v>-1221558404</v>
      </c>
      <c r="Y49">
        <f t="shared" si="18"/>
        <v>1E-3</v>
      </c>
      <c r="AA49">
        <v>226.66</v>
      </c>
      <c r="AB49">
        <v>0</v>
      </c>
      <c r="AC49">
        <v>0</v>
      </c>
      <c r="AD49">
        <v>0</v>
      </c>
      <c r="AE49">
        <v>226.66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1E-3</v>
      </c>
      <c r="AU49" t="s">
        <v>3</v>
      </c>
      <c r="AV49">
        <v>0</v>
      </c>
      <c r="AW49">
        <v>2</v>
      </c>
      <c r="AX49">
        <v>428226772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ROUND(Y49*Source!I36,9)</f>
        <v>3.0000000000000001E-5</v>
      </c>
      <c r="CY49">
        <f t="shared" si="23"/>
        <v>226.66</v>
      </c>
      <c r="CZ49">
        <f t="shared" si="24"/>
        <v>226.66</v>
      </c>
      <c r="DA49">
        <f t="shared" si="25"/>
        <v>1</v>
      </c>
      <c r="DB49">
        <f t="shared" si="19"/>
        <v>0.23</v>
      </c>
      <c r="DC49">
        <f t="shared" si="20"/>
        <v>0</v>
      </c>
      <c r="DD49" t="s">
        <v>3</v>
      </c>
      <c r="DE49" t="s">
        <v>3</v>
      </c>
      <c r="DF49">
        <f t="shared" si="22"/>
        <v>0.01</v>
      </c>
      <c r="DG49">
        <f t="shared" si="15"/>
        <v>0</v>
      </c>
      <c r="DH49">
        <f t="shared" si="16"/>
        <v>0</v>
      </c>
      <c r="DI49">
        <f t="shared" si="21"/>
        <v>0</v>
      </c>
      <c r="DJ49">
        <f t="shared" si="26"/>
        <v>0.01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428225674</v>
      </c>
      <c r="C50">
        <v>428226020</v>
      </c>
      <c r="D50">
        <v>405914212</v>
      </c>
      <c r="E50">
        <v>1</v>
      </c>
      <c r="F50">
        <v>1</v>
      </c>
      <c r="G50">
        <v>1080</v>
      </c>
      <c r="H50">
        <v>3</v>
      </c>
      <c r="I50" t="s">
        <v>44</v>
      </c>
      <c r="J50" t="s">
        <v>46</v>
      </c>
      <c r="K50" t="s">
        <v>45</v>
      </c>
      <c r="L50">
        <v>1348</v>
      </c>
      <c r="N50">
        <v>1009</v>
      </c>
      <c r="O50" t="s">
        <v>36</v>
      </c>
      <c r="P50" t="s">
        <v>36</v>
      </c>
      <c r="Q50">
        <v>1000</v>
      </c>
      <c r="W50">
        <v>0</v>
      </c>
      <c r="X50">
        <v>-1550480543</v>
      </c>
      <c r="Y50">
        <f t="shared" si="18"/>
        <v>1.5E-3</v>
      </c>
      <c r="AA50">
        <v>31282.92</v>
      </c>
      <c r="AB50">
        <v>0</v>
      </c>
      <c r="AC50">
        <v>0</v>
      </c>
      <c r="AD50">
        <v>0</v>
      </c>
      <c r="AE50">
        <v>31282.92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1.5E-3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ROUND(Y50*Source!I36,9)</f>
        <v>4.5000000000000003E-5</v>
      </c>
      <c r="CY50">
        <f t="shared" si="23"/>
        <v>31282.92</v>
      </c>
      <c r="CZ50">
        <f t="shared" si="24"/>
        <v>31282.92</v>
      </c>
      <c r="DA50">
        <f t="shared" si="25"/>
        <v>1</v>
      </c>
      <c r="DB50">
        <f t="shared" si="19"/>
        <v>46.92</v>
      </c>
      <c r="DC50">
        <f t="shared" si="20"/>
        <v>0</v>
      </c>
      <c r="DD50" t="s">
        <v>3</v>
      </c>
      <c r="DE50" t="s">
        <v>3</v>
      </c>
      <c r="DF50">
        <f t="shared" si="22"/>
        <v>1.41</v>
      </c>
      <c r="DG50">
        <f t="shared" si="15"/>
        <v>0</v>
      </c>
      <c r="DH50">
        <f t="shared" si="16"/>
        <v>0</v>
      </c>
      <c r="DI50">
        <f t="shared" si="21"/>
        <v>0</v>
      </c>
      <c r="DJ50">
        <f t="shared" si="26"/>
        <v>1.41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ROW(Source!A36)</f>
        <v>36</v>
      </c>
      <c r="B51">
        <v>428225674</v>
      </c>
      <c r="C51">
        <v>428226020</v>
      </c>
      <c r="D51">
        <v>405841952</v>
      </c>
      <c r="E51">
        <v>1080</v>
      </c>
      <c r="F51">
        <v>1</v>
      </c>
      <c r="G51">
        <v>1080</v>
      </c>
      <c r="H51">
        <v>3</v>
      </c>
      <c r="I51" t="s">
        <v>26</v>
      </c>
      <c r="J51" t="s">
        <v>3</v>
      </c>
      <c r="K51" t="s">
        <v>27</v>
      </c>
      <c r="L51">
        <v>1346</v>
      </c>
      <c r="N51">
        <v>1009</v>
      </c>
      <c r="O51" t="s">
        <v>28</v>
      </c>
      <c r="P51" t="s">
        <v>28</v>
      </c>
      <c r="Q51">
        <v>1</v>
      </c>
      <c r="W51">
        <v>0</v>
      </c>
      <c r="X51">
        <v>-63099341</v>
      </c>
      <c r="Y51">
        <f t="shared" si="18"/>
        <v>2.88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2.88</v>
      </c>
      <c r="AU51" t="s">
        <v>3</v>
      </c>
      <c r="AV51">
        <v>0</v>
      </c>
      <c r="AW51">
        <v>2</v>
      </c>
      <c r="AX51">
        <v>428226773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ROUND(Y51*Source!I36,9)</f>
        <v>8.6400000000000005E-2</v>
      </c>
      <c r="CY51">
        <f t="shared" si="23"/>
        <v>0</v>
      </c>
      <c r="CZ51">
        <f t="shared" si="24"/>
        <v>0</v>
      </c>
      <c r="DA51">
        <f t="shared" si="25"/>
        <v>1</v>
      </c>
      <c r="DB51">
        <f t="shared" si="19"/>
        <v>0</v>
      </c>
      <c r="DC51">
        <f t="shared" si="20"/>
        <v>0</v>
      </c>
      <c r="DD51" t="s">
        <v>3</v>
      </c>
      <c r="DE51" t="s">
        <v>3</v>
      </c>
      <c r="DF51">
        <f t="shared" si="22"/>
        <v>0</v>
      </c>
      <c r="DG51">
        <f t="shared" si="15"/>
        <v>0</v>
      </c>
      <c r="DH51">
        <f t="shared" si="16"/>
        <v>0</v>
      </c>
      <c r="DI51">
        <f t="shared" si="21"/>
        <v>0</v>
      </c>
      <c r="DJ51">
        <f t="shared" si="26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ROW(Source!A37)</f>
        <v>37</v>
      </c>
      <c r="B52">
        <v>428225672</v>
      </c>
      <c r="C52">
        <v>428226020</v>
      </c>
      <c r="D52">
        <v>405844724</v>
      </c>
      <c r="E52">
        <v>1080</v>
      </c>
      <c r="F52">
        <v>1</v>
      </c>
      <c r="G52">
        <v>1080</v>
      </c>
      <c r="H52">
        <v>1</v>
      </c>
      <c r="I52" t="s">
        <v>158</v>
      </c>
      <c r="J52" t="s">
        <v>3</v>
      </c>
      <c r="K52" t="s">
        <v>159</v>
      </c>
      <c r="L52">
        <v>1191</v>
      </c>
      <c r="N52">
        <v>1013</v>
      </c>
      <c r="O52" t="s">
        <v>160</v>
      </c>
      <c r="P52" t="s">
        <v>160</v>
      </c>
      <c r="Q52">
        <v>1</v>
      </c>
      <c r="W52">
        <v>0</v>
      </c>
      <c r="X52">
        <v>476480486</v>
      </c>
      <c r="Y52">
        <f t="shared" si="18"/>
        <v>45.3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45.3</v>
      </c>
      <c r="AU52" t="s">
        <v>3</v>
      </c>
      <c r="AV52">
        <v>1</v>
      </c>
      <c r="AW52">
        <v>2</v>
      </c>
      <c r="AX52">
        <v>428226762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ROUND(AT52*Source!I37*AH52*AL52,2)</f>
        <v>0</v>
      </c>
      <c r="CV52">
        <f>ROUND(Y52*Source!I37,9)</f>
        <v>1.359</v>
      </c>
      <c r="CW52">
        <v>0</v>
      </c>
      <c r="CX52">
        <f>ROUND(Y52*Source!I37,9)</f>
        <v>1.359</v>
      </c>
      <c r="CY52">
        <f>AD52</f>
        <v>0</v>
      </c>
      <c r="CZ52">
        <f>AH52</f>
        <v>0</v>
      </c>
      <c r="DA52">
        <f>AL52</f>
        <v>1</v>
      </c>
      <c r="DB52">
        <f t="shared" si="19"/>
        <v>0</v>
      </c>
      <c r="DC52">
        <f t="shared" si="20"/>
        <v>0</v>
      </c>
      <c r="DD52" t="s">
        <v>3</v>
      </c>
      <c r="DE52" t="s">
        <v>3</v>
      </c>
      <c r="DF52">
        <f t="shared" si="22"/>
        <v>0</v>
      </c>
      <c r="DG52">
        <f t="shared" si="15"/>
        <v>0</v>
      </c>
      <c r="DH52">
        <f t="shared" si="16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428225672</v>
      </c>
      <c r="C53">
        <v>428226020</v>
      </c>
      <c r="D53">
        <v>405915926</v>
      </c>
      <c r="E53">
        <v>1</v>
      </c>
      <c r="F53">
        <v>1</v>
      </c>
      <c r="G53">
        <v>1080</v>
      </c>
      <c r="H53">
        <v>2</v>
      </c>
      <c r="I53" t="s">
        <v>210</v>
      </c>
      <c r="J53" t="s">
        <v>211</v>
      </c>
      <c r="K53" t="s">
        <v>212</v>
      </c>
      <c r="L53">
        <v>1368</v>
      </c>
      <c r="N53">
        <v>1011</v>
      </c>
      <c r="O53" t="s">
        <v>164</v>
      </c>
      <c r="P53" t="s">
        <v>164</v>
      </c>
      <c r="Q53">
        <v>1</v>
      </c>
      <c r="W53">
        <v>0</v>
      </c>
      <c r="X53">
        <v>1892188441</v>
      </c>
      <c r="Y53">
        <f t="shared" si="18"/>
        <v>1.69</v>
      </c>
      <c r="AA53">
        <v>0</v>
      </c>
      <c r="AB53">
        <v>82.11</v>
      </c>
      <c r="AC53">
        <v>0</v>
      </c>
      <c r="AD53">
        <v>0</v>
      </c>
      <c r="AE53">
        <v>0</v>
      </c>
      <c r="AF53">
        <v>6.46</v>
      </c>
      <c r="AG53">
        <v>0</v>
      </c>
      <c r="AH53">
        <v>0</v>
      </c>
      <c r="AI53">
        <v>1</v>
      </c>
      <c r="AJ53">
        <v>12.14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1.69</v>
      </c>
      <c r="AU53" t="s">
        <v>3</v>
      </c>
      <c r="AV53">
        <v>0</v>
      </c>
      <c r="AW53">
        <v>2</v>
      </c>
      <c r="AX53">
        <v>428226763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ROUND(Y53*Source!I37*DO53,9)</f>
        <v>0</v>
      </c>
      <c r="CX53">
        <f>ROUND(Y53*Source!I37,9)</f>
        <v>5.0700000000000002E-2</v>
      </c>
      <c r="CY53">
        <f>AB53</f>
        <v>82.11</v>
      </c>
      <c r="CZ53">
        <f>AF53</f>
        <v>6.46</v>
      </c>
      <c r="DA53">
        <f>AJ53</f>
        <v>12.14</v>
      </c>
      <c r="DB53">
        <f t="shared" si="19"/>
        <v>10.92</v>
      </c>
      <c r="DC53">
        <f t="shared" si="20"/>
        <v>0</v>
      </c>
      <c r="DD53" t="s">
        <v>3</v>
      </c>
      <c r="DE53" t="s">
        <v>3</v>
      </c>
      <c r="DF53">
        <f t="shared" si="22"/>
        <v>0</v>
      </c>
      <c r="DG53">
        <f>ROUND(ROUND(AF53*AJ53,2)*CX53,2)</f>
        <v>3.98</v>
      </c>
      <c r="DH53">
        <f>ROUND(ROUND(AG53*AK53,2)*CX53,2)</f>
        <v>0</v>
      </c>
      <c r="DI53">
        <f t="shared" si="21"/>
        <v>0</v>
      </c>
      <c r="DJ53">
        <f>DG53</f>
        <v>3.98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428225672</v>
      </c>
      <c r="C54">
        <v>428226020</v>
      </c>
      <c r="D54">
        <v>405916219</v>
      </c>
      <c r="E54">
        <v>1</v>
      </c>
      <c r="F54">
        <v>1</v>
      </c>
      <c r="G54">
        <v>1080</v>
      </c>
      <c r="H54">
        <v>2</v>
      </c>
      <c r="I54" t="s">
        <v>165</v>
      </c>
      <c r="J54" t="s">
        <v>166</v>
      </c>
      <c r="K54" t="s">
        <v>167</v>
      </c>
      <c r="L54">
        <v>1368</v>
      </c>
      <c r="N54">
        <v>1011</v>
      </c>
      <c r="O54" t="s">
        <v>164</v>
      </c>
      <c r="P54" t="s">
        <v>164</v>
      </c>
      <c r="Q54">
        <v>1</v>
      </c>
      <c r="W54">
        <v>0</v>
      </c>
      <c r="X54">
        <v>-1985943078</v>
      </c>
      <c r="Y54">
        <f t="shared" si="18"/>
        <v>0.2</v>
      </c>
      <c r="AA54">
        <v>0</v>
      </c>
      <c r="AB54">
        <v>1485.19</v>
      </c>
      <c r="AC54">
        <v>744.56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17.07</v>
      </c>
      <c r="AK54">
        <v>56.35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3</v>
      </c>
      <c r="AV54">
        <v>0</v>
      </c>
      <c r="AW54">
        <v>2</v>
      </c>
      <c r="AX54">
        <v>428226764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ROUND(Y54*Source!I37*DO54,9)</f>
        <v>7.5719999999999996E-2</v>
      </c>
      <c r="CX54">
        <f>ROUND(Y54*Source!I37,9)</f>
        <v>6.0000000000000001E-3</v>
      </c>
      <c r="CY54">
        <f>AB54</f>
        <v>1485.19</v>
      </c>
      <c r="CZ54">
        <f>AF54</f>
        <v>83.1</v>
      </c>
      <c r="DA54">
        <f>AJ54</f>
        <v>17.07</v>
      </c>
      <c r="DB54">
        <f t="shared" si="19"/>
        <v>16.62</v>
      </c>
      <c r="DC54">
        <f t="shared" si="20"/>
        <v>2.52</v>
      </c>
      <c r="DD54" t="s">
        <v>3</v>
      </c>
      <c r="DE54" t="s">
        <v>3</v>
      </c>
      <c r="DF54">
        <f t="shared" si="22"/>
        <v>0</v>
      </c>
      <c r="DG54">
        <f>ROUND(ROUND(AF54*AJ54,2)*CX54,2)</f>
        <v>8.51</v>
      </c>
      <c r="DH54">
        <f>ROUND(ROUND(AG54*AK54,2)*CX54,2)</f>
        <v>4.2699999999999996</v>
      </c>
      <c r="DI54">
        <f t="shared" si="21"/>
        <v>0</v>
      </c>
      <c r="DJ54">
        <f>DG54</f>
        <v>8.51</v>
      </c>
      <c r="DK54">
        <v>0</v>
      </c>
      <c r="DL54" t="s">
        <v>168</v>
      </c>
      <c r="DM54">
        <v>0</v>
      </c>
      <c r="DN54" t="s">
        <v>160</v>
      </c>
      <c r="DO54">
        <v>12.62</v>
      </c>
    </row>
    <row r="55" spans="1:119" x14ac:dyDescent="0.2">
      <c r="A55">
        <f>ROW(Source!A37)</f>
        <v>37</v>
      </c>
      <c r="B55">
        <v>428225672</v>
      </c>
      <c r="C55">
        <v>428226020</v>
      </c>
      <c r="D55">
        <v>405916293</v>
      </c>
      <c r="E55">
        <v>1</v>
      </c>
      <c r="F55">
        <v>1</v>
      </c>
      <c r="G55">
        <v>1080</v>
      </c>
      <c r="H55">
        <v>2</v>
      </c>
      <c r="I55" t="s">
        <v>213</v>
      </c>
      <c r="J55" t="s">
        <v>214</v>
      </c>
      <c r="K55" t="s">
        <v>215</v>
      </c>
      <c r="L55">
        <v>1368</v>
      </c>
      <c r="N55">
        <v>1011</v>
      </c>
      <c r="O55" t="s">
        <v>164</v>
      </c>
      <c r="P55" t="s">
        <v>164</v>
      </c>
      <c r="Q55">
        <v>1</v>
      </c>
      <c r="W55">
        <v>0</v>
      </c>
      <c r="X55">
        <v>-156805976</v>
      </c>
      <c r="Y55">
        <f t="shared" si="18"/>
        <v>0.86</v>
      </c>
      <c r="AA55">
        <v>0</v>
      </c>
      <c r="AB55">
        <v>7.83</v>
      </c>
      <c r="AC55">
        <v>0</v>
      </c>
      <c r="AD55">
        <v>0</v>
      </c>
      <c r="AE55">
        <v>0</v>
      </c>
      <c r="AF55">
        <v>0.78</v>
      </c>
      <c r="AG55">
        <v>0</v>
      </c>
      <c r="AH55">
        <v>0</v>
      </c>
      <c r="AI55">
        <v>1</v>
      </c>
      <c r="AJ55">
        <v>9.59</v>
      </c>
      <c r="AK55">
        <v>56.35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0.86</v>
      </c>
      <c r="AU55" t="s">
        <v>3</v>
      </c>
      <c r="AV55">
        <v>0</v>
      </c>
      <c r="AW55">
        <v>2</v>
      </c>
      <c r="AX55">
        <v>428226765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ROUND(Y55*Source!I37*DO55,9)</f>
        <v>0</v>
      </c>
      <c r="CX55">
        <f>ROUND(Y55*Source!I37,9)</f>
        <v>2.58E-2</v>
      </c>
      <c r="CY55">
        <f>AB55</f>
        <v>7.83</v>
      </c>
      <c r="CZ55">
        <f>AF55</f>
        <v>0.78</v>
      </c>
      <c r="DA55">
        <f>AJ55</f>
        <v>9.59</v>
      </c>
      <c r="DB55">
        <f t="shared" si="19"/>
        <v>0.67</v>
      </c>
      <c r="DC55">
        <f t="shared" si="20"/>
        <v>0</v>
      </c>
      <c r="DD55" t="s">
        <v>3</v>
      </c>
      <c r="DE55" t="s">
        <v>3</v>
      </c>
      <c r="DF55">
        <f t="shared" si="22"/>
        <v>0</v>
      </c>
      <c r="DG55">
        <f>ROUND(ROUND(AF55*AJ55,2)*CX55,2)</f>
        <v>0.19</v>
      </c>
      <c r="DH55">
        <f>ROUND(ROUND(AG55*AK55,2)*CX55,2)</f>
        <v>0</v>
      </c>
      <c r="DI55">
        <f t="shared" si="21"/>
        <v>0</v>
      </c>
      <c r="DJ55">
        <f>DG55</f>
        <v>0.19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ROW(Source!A37)</f>
        <v>37</v>
      </c>
      <c r="B56">
        <v>428225672</v>
      </c>
      <c r="C56">
        <v>428226020</v>
      </c>
      <c r="D56">
        <v>405916299</v>
      </c>
      <c r="E56">
        <v>1</v>
      </c>
      <c r="F56">
        <v>1</v>
      </c>
      <c r="G56">
        <v>1080</v>
      </c>
      <c r="H56">
        <v>2</v>
      </c>
      <c r="I56" t="s">
        <v>216</v>
      </c>
      <c r="J56" t="s">
        <v>217</v>
      </c>
      <c r="K56" t="s">
        <v>218</v>
      </c>
      <c r="L56">
        <v>1368</v>
      </c>
      <c r="N56">
        <v>1011</v>
      </c>
      <c r="O56" t="s">
        <v>164</v>
      </c>
      <c r="P56" t="s">
        <v>164</v>
      </c>
      <c r="Q56">
        <v>1</v>
      </c>
      <c r="W56">
        <v>0</v>
      </c>
      <c r="X56">
        <v>-1703994898</v>
      </c>
      <c r="Y56">
        <f t="shared" si="18"/>
        <v>4.9000000000000004</v>
      </c>
      <c r="AA56">
        <v>0</v>
      </c>
      <c r="AB56">
        <v>765.31</v>
      </c>
      <c r="AC56">
        <v>659.6</v>
      </c>
      <c r="AD56">
        <v>0</v>
      </c>
      <c r="AE56">
        <v>0</v>
      </c>
      <c r="AF56">
        <v>22.01</v>
      </c>
      <c r="AG56">
        <v>11.18</v>
      </c>
      <c r="AH56">
        <v>0</v>
      </c>
      <c r="AI56">
        <v>1</v>
      </c>
      <c r="AJ56">
        <v>33.21</v>
      </c>
      <c r="AK56">
        <v>56.35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4.9000000000000004</v>
      </c>
      <c r="AU56" t="s">
        <v>3</v>
      </c>
      <c r="AV56">
        <v>0</v>
      </c>
      <c r="AW56">
        <v>2</v>
      </c>
      <c r="AX56">
        <v>428226766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ROUND(Y56*Source!I37*DO56,9)</f>
        <v>1.6434599999999999</v>
      </c>
      <c r="CX56">
        <f>ROUND(Y56*Source!I37,9)</f>
        <v>0.14699999999999999</v>
      </c>
      <c r="CY56">
        <f>AB56</f>
        <v>765.31</v>
      </c>
      <c r="CZ56">
        <f>AF56</f>
        <v>22.01</v>
      </c>
      <c r="DA56">
        <f>AJ56</f>
        <v>33.21</v>
      </c>
      <c r="DB56">
        <f t="shared" si="19"/>
        <v>107.85</v>
      </c>
      <c r="DC56">
        <f t="shared" si="20"/>
        <v>54.78</v>
      </c>
      <c r="DD56" t="s">
        <v>3</v>
      </c>
      <c r="DE56" t="s">
        <v>3</v>
      </c>
      <c r="DF56">
        <f t="shared" si="22"/>
        <v>0</v>
      </c>
      <c r="DG56">
        <f>ROUND(ROUND(AF56*AJ56,2)*CX56,2)</f>
        <v>107.45</v>
      </c>
      <c r="DH56">
        <f>ROUND(ROUND(AG56*AK56,2)*CX56,2)</f>
        <v>92.61</v>
      </c>
      <c r="DI56">
        <f t="shared" si="21"/>
        <v>0</v>
      </c>
      <c r="DJ56">
        <f>DG56</f>
        <v>107.45</v>
      </c>
      <c r="DK56">
        <v>0</v>
      </c>
      <c r="DL56" t="s">
        <v>168</v>
      </c>
      <c r="DM56">
        <v>0</v>
      </c>
      <c r="DN56" t="s">
        <v>160</v>
      </c>
      <c r="DO56">
        <v>11.18</v>
      </c>
    </row>
    <row r="57" spans="1:119" x14ac:dyDescent="0.2">
      <c r="A57">
        <f>ROW(Source!A37)</f>
        <v>37</v>
      </c>
      <c r="B57">
        <v>428225672</v>
      </c>
      <c r="C57">
        <v>428226020</v>
      </c>
      <c r="D57">
        <v>405885522</v>
      </c>
      <c r="E57">
        <v>1</v>
      </c>
      <c r="F57">
        <v>1</v>
      </c>
      <c r="G57">
        <v>1080</v>
      </c>
      <c r="H57">
        <v>3</v>
      </c>
      <c r="I57" t="s">
        <v>178</v>
      </c>
      <c r="J57" t="s">
        <v>179</v>
      </c>
      <c r="K57" t="s">
        <v>180</v>
      </c>
      <c r="L57">
        <v>1346</v>
      </c>
      <c r="N57">
        <v>1009</v>
      </c>
      <c r="O57" t="s">
        <v>28</v>
      </c>
      <c r="P57" t="s">
        <v>28</v>
      </c>
      <c r="Q57">
        <v>1</v>
      </c>
      <c r="W57">
        <v>0</v>
      </c>
      <c r="X57">
        <v>2041003886</v>
      </c>
      <c r="Y57">
        <f t="shared" si="18"/>
        <v>1.74</v>
      </c>
      <c r="AA57">
        <v>101.03</v>
      </c>
      <c r="AB57">
        <v>0</v>
      </c>
      <c r="AC57">
        <v>0</v>
      </c>
      <c r="AD57">
        <v>0</v>
      </c>
      <c r="AE57">
        <v>29.89</v>
      </c>
      <c r="AF57">
        <v>0</v>
      </c>
      <c r="AG57">
        <v>0</v>
      </c>
      <c r="AH57">
        <v>0</v>
      </c>
      <c r="AI57">
        <v>3.38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1.74</v>
      </c>
      <c r="AU57" t="s">
        <v>3</v>
      </c>
      <c r="AV57">
        <v>0</v>
      </c>
      <c r="AW57">
        <v>2</v>
      </c>
      <c r="AX57">
        <v>428226767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ROUND(Y57*Source!I37,9)</f>
        <v>5.2200000000000003E-2</v>
      </c>
      <c r="CY57">
        <f t="shared" ref="CY57:CY64" si="27">AA57</f>
        <v>101.03</v>
      </c>
      <c r="CZ57">
        <f t="shared" ref="CZ57:CZ64" si="28">AE57</f>
        <v>29.89</v>
      </c>
      <c r="DA57">
        <f t="shared" ref="DA57:DA64" si="29">AI57</f>
        <v>3.38</v>
      </c>
      <c r="DB57">
        <f t="shared" si="19"/>
        <v>52.01</v>
      </c>
      <c r="DC57">
        <f t="shared" si="20"/>
        <v>0</v>
      </c>
      <c r="DD57" t="s">
        <v>3</v>
      </c>
      <c r="DE57" t="s">
        <v>3</v>
      </c>
      <c r="DF57">
        <f t="shared" ref="DF57:DF64" si="30">ROUND(ROUND(AE57*AI57,2)*CX57,2)</f>
        <v>5.27</v>
      </c>
      <c r="DG57">
        <f t="shared" ref="DG57:DG64" si="31">ROUND(ROUND(AF57,2)*CX57,2)</f>
        <v>0</v>
      </c>
      <c r="DH57">
        <f t="shared" ref="DH57:DH64" si="32">ROUND(ROUND(AG57,2)*CX57,2)</f>
        <v>0</v>
      </c>
      <c r="DI57">
        <f t="shared" si="21"/>
        <v>0</v>
      </c>
      <c r="DJ57">
        <f t="shared" ref="DJ57:DJ64" si="33">DF57</f>
        <v>5.27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428225672</v>
      </c>
      <c r="C58">
        <v>428226020</v>
      </c>
      <c r="D58">
        <v>405885588</v>
      </c>
      <c r="E58">
        <v>1</v>
      </c>
      <c r="F58">
        <v>1</v>
      </c>
      <c r="G58">
        <v>1080</v>
      </c>
      <c r="H58">
        <v>3</v>
      </c>
      <c r="I58" t="s">
        <v>219</v>
      </c>
      <c r="J58" t="s">
        <v>220</v>
      </c>
      <c r="K58" t="s">
        <v>221</v>
      </c>
      <c r="L58">
        <v>1339</v>
      </c>
      <c r="N58">
        <v>1007</v>
      </c>
      <c r="O58" t="s">
        <v>222</v>
      </c>
      <c r="P58" t="s">
        <v>222</v>
      </c>
      <c r="Q58">
        <v>1</v>
      </c>
      <c r="W58">
        <v>0</v>
      </c>
      <c r="X58">
        <v>1614226927</v>
      </c>
      <c r="Y58">
        <f t="shared" si="18"/>
        <v>0.31</v>
      </c>
      <c r="AA58">
        <v>346.83</v>
      </c>
      <c r="AB58">
        <v>0</v>
      </c>
      <c r="AC58">
        <v>0</v>
      </c>
      <c r="AD58">
        <v>0</v>
      </c>
      <c r="AE58">
        <v>23.34</v>
      </c>
      <c r="AF58">
        <v>0</v>
      </c>
      <c r="AG58">
        <v>0</v>
      </c>
      <c r="AH58">
        <v>0</v>
      </c>
      <c r="AI58">
        <v>14.86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0.31</v>
      </c>
      <c r="AU58" t="s">
        <v>3</v>
      </c>
      <c r="AV58">
        <v>0</v>
      </c>
      <c r="AW58">
        <v>2</v>
      </c>
      <c r="AX58">
        <v>428226768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ROUND(Y58*Source!I37,9)</f>
        <v>9.2999999999999992E-3</v>
      </c>
      <c r="CY58">
        <f t="shared" si="27"/>
        <v>346.83</v>
      </c>
      <c r="CZ58">
        <f t="shared" si="28"/>
        <v>23.34</v>
      </c>
      <c r="DA58">
        <f t="shared" si="29"/>
        <v>14.86</v>
      </c>
      <c r="DB58">
        <f t="shared" si="19"/>
        <v>7.24</v>
      </c>
      <c r="DC58">
        <f t="shared" si="20"/>
        <v>0</v>
      </c>
      <c r="DD58" t="s">
        <v>3</v>
      </c>
      <c r="DE58" t="s">
        <v>3</v>
      </c>
      <c r="DF58">
        <f t="shared" si="30"/>
        <v>3.23</v>
      </c>
      <c r="DG58">
        <f t="shared" si="31"/>
        <v>0</v>
      </c>
      <c r="DH58">
        <f t="shared" si="32"/>
        <v>0</v>
      </c>
      <c r="DI58">
        <f t="shared" si="21"/>
        <v>0</v>
      </c>
      <c r="DJ58">
        <f t="shared" si="33"/>
        <v>3.23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428225672</v>
      </c>
      <c r="C59">
        <v>428226020</v>
      </c>
      <c r="D59">
        <v>405887424</v>
      </c>
      <c r="E59">
        <v>1</v>
      </c>
      <c r="F59">
        <v>1</v>
      </c>
      <c r="G59">
        <v>1080</v>
      </c>
      <c r="H59">
        <v>3</v>
      </c>
      <c r="I59" t="s">
        <v>223</v>
      </c>
      <c r="J59" t="s">
        <v>224</v>
      </c>
      <c r="K59" t="s">
        <v>225</v>
      </c>
      <c r="L59">
        <v>1348</v>
      </c>
      <c r="N59">
        <v>1009</v>
      </c>
      <c r="O59" t="s">
        <v>36</v>
      </c>
      <c r="P59" t="s">
        <v>36</v>
      </c>
      <c r="Q59">
        <v>1000</v>
      </c>
      <c r="W59">
        <v>0</v>
      </c>
      <c r="X59">
        <v>89904307</v>
      </c>
      <c r="Y59">
        <f t="shared" si="18"/>
        <v>6.0000000000000002E-5</v>
      </c>
      <c r="AA59">
        <v>366045.54</v>
      </c>
      <c r="AB59">
        <v>0</v>
      </c>
      <c r="AC59">
        <v>0</v>
      </c>
      <c r="AD59">
        <v>0</v>
      </c>
      <c r="AE59">
        <v>38010.959999999999</v>
      </c>
      <c r="AF59">
        <v>0</v>
      </c>
      <c r="AG59">
        <v>0</v>
      </c>
      <c r="AH59">
        <v>0</v>
      </c>
      <c r="AI59">
        <v>9.6300000000000008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6.0000000000000002E-5</v>
      </c>
      <c r="AU59" t="s">
        <v>3</v>
      </c>
      <c r="AV59">
        <v>0</v>
      </c>
      <c r="AW59">
        <v>2</v>
      </c>
      <c r="AX59">
        <v>428226769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ROUND(Y59*Source!I37,9)</f>
        <v>1.7999999999999999E-6</v>
      </c>
      <c r="CY59">
        <f t="shared" si="27"/>
        <v>366045.54</v>
      </c>
      <c r="CZ59">
        <f t="shared" si="28"/>
        <v>38010.959999999999</v>
      </c>
      <c r="DA59">
        <f t="shared" si="29"/>
        <v>9.6300000000000008</v>
      </c>
      <c r="DB59">
        <f t="shared" si="19"/>
        <v>2.2799999999999998</v>
      </c>
      <c r="DC59">
        <f t="shared" si="20"/>
        <v>0</v>
      </c>
      <c r="DD59" t="s">
        <v>3</v>
      </c>
      <c r="DE59" t="s">
        <v>3</v>
      </c>
      <c r="DF59">
        <f t="shared" si="30"/>
        <v>0.66</v>
      </c>
      <c r="DG59">
        <f t="shared" si="31"/>
        <v>0</v>
      </c>
      <c r="DH59">
        <f t="shared" si="32"/>
        <v>0</v>
      </c>
      <c r="DI59">
        <f t="shared" si="21"/>
        <v>0</v>
      </c>
      <c r="DJ59">
        <f t="shared" si="33"/>
        <v>0.66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428225672</v>
      </c>
      <c r="C60">
        <v>428226020</v>
      </c>
      <c r="D60">
        <v>405887690</v>
      </c>
      <c r="E60">
        <v>1</v>
      </c>
      <c r="F60">
        <v>1</v>
      </c>
      <c r="G60">
        <v>1080</v>
      </c>
      <c r="H60">
        <v>3</v>
      </c>
      <c r="I60" t="s">
        <v>226</v>
      </c>
      <c r="J60" t="s">
        <v>227</v>
      </c>
      <c r="K60" t="s">
        <v>228</v>
      </c>
      <c r="L60">
        <v>1348</v>
      </c>
      <c r="N60">
        <v>1009</v>
      </c>
      <c r="O60" t="s">
        <v>36</v>
      </c>
      <c r="P60" t="s">
        <v>36</v>
      </c>
      <c r="Q60">
        <v>1000</v>
      </c>
      <c r="W60">
        <v>0</v>
      </c>
      <c r="X60">
        <v>195554211</v>
      </c>
      <c r="Y60">
        <f t="shared" si="18"/>
        <v>1.2E-4</v>
      </c>
      <c r="AA60">
        <v>114145.57</v>
      </c>
      <c r="AB60">
        <v>0</v>
      </c>
      <c r="AC60">
        <v>0</v>
      </c>
      <c r="AD60">
        <v>0</v>
      </c>
      <c r="AE60">
        <v>19714.259999999998</v>
      </c>
      <c r="AF60">
        <v>0</v>
      </c>
      <c r="AG60">
        <v>0</v>
      </c>
      <c r="AH60">
        <v>0</v>
      </c>
      <c r="AI60">
        <v>5.79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1.2E-4</v>
      </c>
      <c r="AU60" t="s">
        <v>3</v>
      </c>
      <c r="AV60">
        <v>0</v>
      </c>
      <c r="AW60">
        <v>2</v>
      </c>
      <c r="AX60">
        <v>428226770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ROUND(Y60*Source!I37,9)</f>
        <v>3.5999999999999998E-6</v>
      </c>
      <c r="CY60">
        <f t="shared" si="27"/>
        <v>114145.57</v>
      </c>
      <c r="CZ60">
        <f t="shared" si="28"/>
        <v>19714.259999999998</v>
      </c>
      <c r="DA60">
        <f t="shared" si="29"/>
        <v>5.79</v>
      </c>
      <c r="DB60">
        <f t="shared" si="19"/>
        <v>2.37</v>
      </c>
      <c r="DC60">
        <f t="shared" si="20"/>
        <v>0</v>
      </c>
      <c r="DD60" t="s">
        <v>3</v>
      </c>
      <c r="DE60" t="s">
        <v>3</v>
      </c>
      <c r="DF60">
        <f t="shared" si="30"/>
        <v>0.41</v>
      </c>
      <c r="DG60">
        <f t="shared" si="31"/>
        <v>0</v>
      </c>
      <c r="DH60">
        <f t="shared" si="32"/>
        <v>0</v>
      </c>
      <c r="DI60">
        <f t="shared" si="21"/>
        <v>0</v>
      </c>
      <c r="DJ60">
        <f t="shared" si="33"/>
        <v>0.41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428225672</v>
      </c>
      <c r="C61">
        <v>428226020</v>
      </c>
      <c r="D61">
        <v>405891483</v>
      </c>
      <c r="E61">
        <v>1</v>
      </c>
      <c r="F61">
        <v>1</v>
      </c>
      <c r="G61">
        <v>1080</v>
      </c>
      <c r="H61">
        <v>3</v>
      </c>
      <c r="I61" t="s">
        <v>229</v>
      </c>
      <c r="J61" t="s">
        <v>230</v>
      </c>
      <c r="K61" t="s">
        <v>231</v>
      </c>
      <c r="L61">
        <v>1346</v>
      </c>
      <c r="N61">
        <v>1009</v>
      </c>
      <c r="O61" t="s">
        <v>28</v>
      </c>
      <c r="P61" t="s">
        <v>28</v>
      </c>
      <c r="Q61">
        <v>1</v>
      </c>
      <c r="W61">
        <v>0</v>
      </c>
      <c r="X61">
        <v>1368619040</v>
      </c>
      <c r="Y61">
        <f t="shared" si="18"/>
        <v>0.03</v>
      </c>
      <c r="AA61">
        <v>947.42</v>
      </c>
      <c r="AB61">
        <v>0</v>
      </c>
      <c r="AC61">
        <v>0</v>
      </c>
      <c r="AD61">
        <v>0</v>
      </c>
      <c r="AE61">
        <v>73.33</v>
      </c>
      <c r="AF61">
        <v>0</v>
      </c>
      <c r="AG61">
        <v>0</v>
      </c>
      <c r="AH61">
        <v>0</v>
      </c>
      <c r="AI61">
        <v>12.92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0.03</v>
      </c>
      <c r="AU61" t="s">
        <v>3</v>
      </c>
      <c r="AV61">
        <v>0</v>
      </c>
      <c r="AW61">
        <v>2</v>
      </c>
      <c r="AX61">
        <v>428226771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ROUND(Y61*Source!I37,9)</f>
        <v>8.9999999999999998E-4</v>
      </c>
      <c r="CY61">
        <f t="shared" si="27"/>
        <v>947.42</v>
      </c>
      <c r="CZ61">
        <f t="shared" si="28"/>
        <v>73.33</v>
      </c>
      <c r="DA61">
        <f t="shared" si="29"/>
        <v>12.92</v>
      </c>
      <c r="DB61">
        <f t="shared" si="19"/>
        <v>2.2000000000000002</v>
      </c>
      <c r="DC61">
        <f t="shared" si="20"/>
        <v>0</v>
      </c>
      <c r="DD61" t="s">
        <v>3</v>
      </c>
      <c r="DE61" t="s">
        <v>3</v>
      </c>
      <c r="DF61">
        <f t="shared" si="30"/>
        <v>0.85</v>
      </c>
      <c r="DG61">
        <f t="shared" si="31"/>
        <v>0</v>
      </c>
      <c r="DH61">
        <f t="shared" si="32"/>
        <v>0</v>
      </c>
      <c r="DI61">
        <f t="shared" si="21"/>
        <v>0</v>
      </c>
      <c r="DJ61">
        <f t="shared" si="33"/>
        <v>0.85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428225672</v>
      </c>
      <c r="C62">
        <v>428226020</v>
      </c>
      <c r="D62">
        <v>405908280</v>
      </c>
      <c r="E62">
        <v>1</v>
      </c>
      <c r="F62">
        <v>1</v>
      </c>
      <c r="G62">
        <v>1080</v>
      </c>
      <c r="H62">
        <v>3</v>
      </c>
      <c r="I62" t="s">
        <v>232</v>
      </c>
      <c r="J62" t="s">
        <v>233</v>
      </c>
      <c r="K62" t="s">
        <v>234</v>
      </c>
      <c r="L62">
        <v>1356</v>
      </c>
      <c r="N62">
        <v>1010</v>
      </c>
      <c r="O62" t="s">
        <v>206</v>
      </c>
      <c r="P62" t="s">
        <v>206</v>
      </c>
      <c r="Q62">
        <v>1000</v>
      </c>
      <c r="W62">
        <v>0</v>
      </c>
      <c r="X62">
        <v>-1221558404</v>
      </c>
      <c r="Y62">
        <f t="shared" si="18"/>
        <v>1E-3</v>
      </c>
      <c r="AA62">
        <v>1527.69</v>
      </c>
      <c r="AB62">
        <v>0</v>
      </c>
      <c r="AC62">
        <v>0</v>
      </c>
      <c r="AD62">
        <v>0</v>
      </c>
      <c r="AE62">
        <v>226.66</v>
      </c>
      <c r="AF62">
        <v>0</v>
      </c>
      <c r="AG62">
        <v>0</v>
      </c>
      <c r="AH62">
        <v>0</v>
      </c>
      <c r="AI62">
        <v>6.74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1E-3</v>
      </c>
      <c r="AU62" t="s">
        <v>3</v>
      </c>
      <c r="AV62">
        <v>0</v>
      </c>
      <c r="AW62">
        <v>2</v>
      </c>
      <c r="AX62">
        <v>428226772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ROUND(Y62*Source!I37,9)</f>
        <v>3.0000000000000001E-5</v>
      </c>
      <c r="CY62">
        <f t="shared" si="27"/>
        <v>1527.69</v>
      </c>
      <c r="CZ62">
        <f t="shared" si="28"/>
        <v>226.66</v>
      </c>
      <c r="DA62">
        <f t="shared" si="29"/>
        <v>6.74</v>
      </c>
      <c r="DB62">
        <f t="shared" si="19"/>
        <v>0.23</v>
      </c>
      <c r="DC62">
        <f t="shared" si="20"/>
        <v>0</v>
      </c>
      <c r="DD62" t="s">
        <v>3</v>
      </c>
      <c r="DE62" t="s">
        <v>3</v>
      </c>
      <c r="DF62">
        <f t="shared" si="30"/>
        <v>0.05</v>
      </c>
      <c r="DG62">
        <f t="shared" si="31"/>
        <v>0</v>
      </c>
      <c r="DH62">
        <f t="shared" si="32"/>
        <v>0</v>
      </c>
      <c r="DI62">
        <f t="shared" si="21"/>
        <v>0</v>
      </c>
      <c r="DJ62">
        <f t="shared" si="33"/>
        <v>0.05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ROW(Source!A37)</f>
        <v>37</v>
      </c>
      <c r="B63">
        <v>428225672</v>
      </c>
      <c r="C63">
        <v>428226020</v>
      </c>
      <c r="D63">
        <v>405914212</v>
      </c>
      <c r="E63">
        <v>1</v>
      </c>
      <c r="F63">
        <v>1</v>
      </c>
      <c r="G63">
        <v>1080</v>
      </c>
      <c r="H63">
        <v>3</v>
      </c>
      <c r="I63" t="s">
        <v>44</v>
      </c>
      <c r="J63" t="s">
        <v>46</v>
      </c>
      <c r="K63" t="s">
        <v>45</v>
      </c>
      <c r="L63">
        <v>1348</v>
      </c>
      <c r="N63">
        <v>1009</v>
      </c>
      <c r="O63" t="s">
        <v>36</v>
      </c>
      <c r="P63" t="s">
        <v>36</v>
      </c>
      <c r="Q63">
        <v>1000</v>
      </c>
      <c r="W63">
        <v>0</v>
      </c>
      <c r="X63">
        <v>-1550480543</v>
      </c>
      <c r="Y63">
        <f t="shared" si="18"/>
        <v>1.5E-3</v>
      </c>
      <c r="AA63">
        <v>313454.86</v>
      </c>
      <c r="AB63">
        <v>0</v>
      </c>
      <c r="AC63">
        <v>0</v>
      </c>
      <c r="AD63">
        <v>0</v>
      </c>
      <c r="AE63">
        <v>31282.92</v>
      </c>
      <c r="AF63">
        <v>0</v>
      </c>
      <c r="AG63">
        <v>0</v>
      </c>
      <c r="AH63">
        <v>0</v>
      </c>
      <c r="AI63">
        <v>10.02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1.5E-3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ROUND(Y63*Source!I37,9)</f>
        <v>4.5000000000000003E-5</v>
      </c>
      <c r="CY63">
        <f t="shared" si="27"/>
        <v>313454.86</v>
      </c>
      <c r="CZ63">
        <f t="shared" si="28"/>
        <v>31282.92</v>
      </c>
      <c r="DA63">
        <f t="shared" si="29"/>
        <v>10.02</v>
      </c>
      <c r="DB63">
        <f t="shared" si="19"/>
        <v>46.92</v>
      </c>
      <c r="DC63">
        <f t="shared" si="20"/>
        <v>0</v>
      </c>
      <c r="DD63" t="s">
        <v>3</v>
      </c>
      <c r="DE63" t="s">
        <v>3</v>
      </c>
      <c r="DF63">
        <f t="shared" si="30"/>
        <v>14.11</v>
      </c>
      <c r="DG63">
        <f t="shared" si="31"/>
        <v>0</v>
      </c>
      <c r="DH63">
        <f t="shared" si="32"/>
        <v>0</v>
      </c>
      <c r="DI63">
        <f t="shared" si="21"/>
        <v>0</v>
      </c>
      <c r="DJ63">
        <f t="shared" si="33"/>
        <v>14.11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ROW(Source!A37)</f>
        <v>37</v>
      </c>
      <c r="B64">
        <v>428225672</v>
      </c>
      <c r="C64">
        <v>428226020</v>
      </c>
      <c r="D64">
        <v>405841952</v>
      </c>
      <c r="E64">
        <v>1080</v>
      </c>
      <c r="F64">
        <v>1</v>
      </c>
      <c r="G64">
        <v>1080</v>
      </c>
      <c r="H64">
        <v>3</v>
      </c>
      <c r="I64" t="s">
        <v>26</v>
      </c>
      <c r="J64" t="s">
        <v>3</v>
      </c>
      <c r="K64" t="s">
        <v>27</v>
      </c>
      <c r="L64">
        <v>1346</v>
      </c>
      <c r="N64">
        <v>1009</v>
      </c>
      <c r="O64" t="s">
        <v>28</v>
      </c>
      <c r="P64" t="s">
        <v>28</v>
      </c>
      <c r="Q64">
        <v>1</v>
      </c>
      <c r="W64">
        <v>0</v>
      </c>
      <c r="X64">
        <v>-63099341</v>
      </c>
      <c r="Y64">
        <f t="shared" si="18"/>
        <v>2.88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9.84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2.88</v>
      </c>
      <c r="AU64" t="s">
        <v>3</v>
      </c>
      <c r="AV64">
        <v>0</v>
      </c>
      <c r="AW64">
        <v>2</v>
      </c>
      <c r="AX64">
        <v>428226773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ROUND(Y64*Source!I37,9)</f>
        <v>8.6400000000000005E-2</v>
      </c>
      <c r="CY64">
        <f t="shared" si="27"/>
        <v>0</v>
      </c>
      <c r="CZ64">
        <f t="shared" si="28"/>
        <v>0</v>
      </c>
      <c r="DA64">
        <f t="shared" si="29"/>
        <v>9.84</v>
      </c>
      <c r="DB64">
        <f t="shared" si="19"/>
        <v>0</v>
      </c>
      <c r="DC64">
        <f t="shared" si="20"/>
        <v>0</v>
      </c>
      <c r="DD64" t="s">
        <v>3</v>
      </c>
      <c r="DE64" t="s">
        <v>3</v>
      </c>
      <c r="DF64">
        <f t="shared" si="30"/>
        <v>0</v>
      </c>
      <c r="DG64">
        <f t="shared" si="31"/>
        <v>0</v>
      </c>
      <c r="DH64">
        <f t="shared" si="32"/>
        <v>0</v>
      </c>
      <c r="DI64">
        <f t="shared" si="21"/>
        <v>0</v>
      </c>
      <c r="DJ64">
        <f t="shared" si="33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430932245</v>
      </c>
      <c r="C1">
        <v>428226017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158</v>
      </c>
      <c r="J1" t="s">
        <v>3</v>
      </c>
      <c r="K1" t="s">
        <v>159</v>
      </c>
      <c r="L1">
        <v>1191</v>
      </c>
      <c r="N1">
        <v>1013</v>
      </c>
      <c r="O1" t="s">
        <v>160</v>
      </c>
      <c r="P1" t="s">
        <v>160</v>
      </c>
      <c r="Q1">
        <v>1</v>
      </c>
      <c r="X1">
        <v>3.11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3.11</v>
      </c>
      <c r="AH1">
        <v>2</v>
      </c>
      <c r="AI1">
        <v>430932245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430932246</v>
      </c>
      <c r="C2">
        <v>428226017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161</v>
      </c>
      <c r="J2" t="s">
        <v>162</v>
      </c>
      <c r="K2" t="s">
        <v>163</v>
      </c>
      <c r="L2">
        <v>1368</v>
      </c>
      <c r="N2">
        <v>1011</v>
      </c>
      <c r="O2" t="s">
        <v>164</v>
      </c>
      <c r="P2" t="s">
        <v>164</v>
      </c>
      <c r="Q2">
        <v>1</v>
      </c>
      <c r="X2">
        <v>0.11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0.11</v>
      </c>
      <c r="AH2">
        <v>2</v>
      </c>
      <c r="AI2">
        <v>430932246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430932247</v>
      </c>
      <c r="C3">
        <v>428226017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165</v>
      </c>
      <c r="J3" t="s">
        <v>166</v>
      </c>
      <c r="K3" t="s">
        <v>167</v>
      </c>
      <c r="L3">
        <v>1368</v>
      </c>
      <c r="N3">
        <v>1011</v>
      </c>
      <c r="O3" t="s">
        <v>164</v>
      </c>
      <c r="P3" t="s">
        <v>164</v>
      </c>
      <c r="Q3">
        <v>1</v>
      </c>
      <c r="X3">
        <v>0.01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0.01</v>
      </c>
      <c r="AH3">
        <v>2</v>
      </c>
      <c r="AI3">
        <v>430932247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430932248</v>
      </c>
      <c r="C4">
        <v>428226017</v>
      </c>
      <c r="D4">
        <v>405916311</v>
      </c>
      <c r="E4">
        <v>1</v>
      </c>
      <c r="F4">
        <v>1</v>
      </c>
      <c r="G4">
        <v>1080</v>
      </c>
      <c r="H4">
        <v>2</v>
      </c>
      <c r="I4" t="s">
        <v>169</v>
      </c>
      <c r="J4" t="s">
        <v>170</v>
      </c>
      <c r="K4" t="s">
        <v>171</v>
      </c>
      <c r="L4">
        <v>1368</v>
      </c>
      <c r="N4">
        <v>1011</v>
      </c>
      <c r="O4" t="s">
        <v>164</v>
      </c>
      <c r="P4" t="s">
        <v>164</v>
      </c>
      <c r="Q4">
        <v>1</v>
      </c>
      <c r="X4">
        <v>0.28000000000000003</v>
      </c>
      <c r="Y4">
        <v>0</v>
      </c>
      <c r="Z4">
        <v>1.4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0.28000000000000003</v>
      </c>
      <c r="AH4">
        <v>2</v>
      </c>
      <c r="AI4">
        <v>430932248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430932249</v>
      </c>
      <c r="C5">
        <v>428226017</v>
      </c>
      <c r="D5">
        <v>405916332</v>
      </c>
      <c r="E5">
        <v>1</v>
      </c>
      <c r="F5">
        <v>1</v>
      </c>
      <c r="G5">
        <v>1080</v>
      </c>
      <c r="H5">
        <v>2</v>
      </c>
      <c r="I5" t="s">
        <v>172</v>
      </c>
      <c r="J5" t="s">
        <v>173</v>
      </c>
      <c r="K5" t="s">
        <v>174</v>
      </c>
      <c r="L5">
        <v>1368</v>
      </c>
      <c r="N5">
        <v>1011</v>
      </c>
      <c r="O5" t="s">
        <v>164</v>
      </c>
      <c r="P5" t="s">
        <v>164</v>
      </c>
      <c r="Q5">
        <v>1</v>
      </c>
      <c r="X5">
        <v>0.03</v>
      </c>
      <c r="Y5">
        <v>0</v>
      </c>
      <c r="Z5">
        <v>0.35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0.03</v>
      </c>
      <c r="AH5">
        <v>2</v>
      </c>
      <c r="AI5">
        <v>430932249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430932250</v>
      </c>
      <c r="C6">
        <v>428226017</v>
      </c>
      <c r="D6">
        <v>405885432</v>
      </c>
      <c r="E6">
        <v>1</v>
      </c>
      <c r="F6">
        <v>1</v>
      </c>
      <c r="G6">
        <v>1080</v>
      </c>
      <c r="H6">
        <v>3</v>
      </c>
      <c r="I6" t="s">
        <v>175</v>
      </c>
      <c r="J6" t="s">
        <v>176</v>
      </c>
      <c r="K6" t="s">
        <v>177</v>
      </c>
      <c r="L6">
        <v>1346</v>
      </c>
      <c r="N6">
        <v>1009</v>
      </c>
      <c r="O6" t="s">
        <v>28</v>
      </c>
      <c r="P6" t="s">
        <v>28</v>
      </c>
      <c r="Q6">
        <v>1</v>
      </c>
      <c r="X6">
        <v>7.0000000000000001E-3</v>
      </c>
      <c r="Y6">
        <v>13.95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7.0000000000000001E-3</v>
      </c>
      <c r="AH6">
        <v>2</v>
      </c>
      <c r="AI6">
        <v>430932250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430932251</v>
      </c>
      <c r="C7">
        <v>428226017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178</v>
      </c>
      <c r="J7" t="s">
        <v>179</v>
      </c>
      <c r="K7" t="s">
        <v>180</v>
      </c>
      <c r="L7">
        <v>1346</v>
      </c>
      <c r="N7">
        <v>1009</v>
      </c>
      <c r="O7" t="s">
        <v>28</v>
      </c>
      <c r="P7" t="s">
        <v>28</v>
      </c>
      <c r="Q7">
        <v>1</v>
      </c>
      <c r="X7">
        <v>6.6000000000000003E-2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6.6000000000000003E-2</v>
      </c>
      <c r="AH7">
        <v>2</v>
      </c>
      <c r="AI7">
        <v>430932251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430932252</v>
      </c>
      <c r="C8">
        <v>428226017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181</v>
      </c>
      <c r="J8" t="s">
        <v>182</v>
      </c>
      <c r="K8" t="s">
        <v>183</v>
      </c>
      <c r="L8">
        <v>1348</v>
      </c>
      <c r="N8">
        <v>1009</v>
      </c>
      <c r="O8" t="s">
        <v>36</v>
      </c>
      <c r="P8" t="s">
        <v>36</v>
      </c>
      <c r="Q8">
        <v>1000</v>
      </c>
      <c r="X8">
        <v>6.9999999999999994E-5</v>
      </c>
      <c r="Y8">
        <v>8590.86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6.9999999999999994E-5</v>
      </c>
      <c r="AH8">
        <v>2</v>
      </c>
      <c r="AI8">
        <v>430932252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430932253</v>
      </c>
      <c r="C9">
        <v>428226017</v>
      </c>
      <c r="D9">
        <v>405885636</v>
      </c>
      <c r="E9">
        <v>1</v>
      </c>
      <c r="F9">
        <v>1</v>
      </c>
      <c r="G9">
        <v>1080</v>
      </c>
      <c r="H9">
        <v>3</v>
      </c>
      <c r="I9" t="s">
        <v>184</v>
      </c>
      <c r="J9" t="s">
        <v>185</v>
      </c>
      <c r="K9" t="s">
        <v>186</v>
      </c>
      <c r="L9">
        <v>1346</v>
      </c>
      <c r="N9">
        <v>1009</v>
      </c>
      <c r="O9" t="s">
        <v>28</v>
      </c>
      <c r="P9" t="s">
        <v>28</v>
      </c>
      <c r="Q9">
        <v>1</v>
      </c>
      <c r="X9">
        <v>6.6000000000000003E-2</v>
      </c>
      <c r="Y9">
        <v>159.06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6.6000000000000003E-2</v>
      </c>
      <c r="AH9">
        <v>2</v>
      </c>
      <c r="AI9">
        <v>430932253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430932254</v>
      </c>
      <c r="C10">
        <v>428226017</v>
      </c>
      <c r="D10">
        <v>405884550</v>
      </c>
      <c r="E10">
        <v>1</v>
      </c>
      <c r="F10">
        <v>1</v>
      </c>
      <c r="G10">
        <v>1080</v>
      </c>
      <c r="H10">
        <v>3</v>
      </c>
      <c r="I10" t="s">
        <v>187</v>
      </c>
      <c r="J10" t="s">
        <v>188</v>
      </c>
      <c r="K10" t="s">
        <v>189</v>
      </c>
      <c r="L10">
        <v>235684255</v>
      </c>
      <c r="N10">
        <v>1010</v>
      </c>
      <c r="O10" t="s">
        <v>32</v>
      </c>
      <c r="P10" t="s">
        <v>32</v>
      </c>
      <c r="Q10">
        <v>1</v>
      </c>
      <c r="X10">
        <v>1.3</v>
      </c>
      <c r="Y10">
        <v>3.86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1.3</v>
      </c>
      <c r="AH10">
        <v>2</v>
      </c>
      <c r="AI10">
        <v>430932254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430932255</v>
      </c>
      <c r="C11">
        <v>428226017</v>
      </c>
      <c r="D11">
        <v>405884551</v>
      </c>
      <c r="E11">
        <v>1</v>
      </c>
      <c r="F11">
        <v>1</v>
      </c>
      <c r="G11">
        <v>1080</v>
      </c>
      <c r="H11">
        <v>3</v>
      </c>
      <c r="I11" t="s">
        <v>190</v>
      </c>
      <c r="J11" t="s">
        <v>191</v>
      </c>
      <c r="K11" t="s">
        <v>192</v>
      </c>
      <c r="L11">
        <v>235684255</v>
      </c>
      <c r="N11">
        <v>1010</v>
      </c>
      <c r="O11" t="s">
        <v>32</v>
      </c>
      <c r="P11" t="s">
        <v>32</v>
      </c>
      <c r="Q11">
        <v>1</v>
      </c>
      <c r="X11">
        <v>1.4</v>
      </c>
      <c r="Y11">
        <v>0.89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1.4</v>
      </c>
      <c r="AH11">
        <v>2</v>
      </c>
      <c r="AI11">
        <v>430932255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430932256</v>
      </c>
      <c r="C12">
        <v>428226017</v>
      </c>
      <c r="D12">
        <v>405886442</v>
      </c>
      <c r="E12">
        <v>1</v>
      </c>
      <c r="F12">
        <v>1</v>
      </c>
      <c r="G12">
        <v>1080</v>
      </c>
      <c r="H12">
        <v>3</v>
      </c>
      <c r="I12" t="s">
        <v>193</v>
      </c>
      <c r="J12" t="s">
        <v>194</v>
      </c>
      <c r="K12" t="s">
        <v>195</v>
      </c>
      <c r="L12">
        <v>1346</v>
      </c>
      <c r="N12">
        <v>1009</v>
      </c>
      <c r="O12" t="s">
        <v>28</v>
      </c>
      <c r="P12" t="s">
        <v>28</v>
      </c>
      <c r="Q12">
        <v>1</v>
      </c>
      <c r="X12">
        <v>2.5999999999999999E-2</v>
      </c>
      <c r="Y12">
        <v>15.11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2.5999999999999999E-2</v>
      </c>
      <c r="AH12">
        <v>2</v>
      </c>
      <c r="AI12">
        <v>430932256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430932257</v>
      </c>
      <c r="C13">
        <v>428226017</v>
      </c>
      <c r="D13">
        <v>405886883</v>
      </c>
      <c r="E13">
        <v>1</v>
      </c>
      <c r="F13">
        <v>1</v>
      </c>
      <c r="G13">
        <v>1080</v>
      </c>
      <c r="H13">
        <v>3</v>
      </c>
      <c r="I13" t="s">
        <v>196</v>
      </c>
      <c r="J13" t="s">
        <v>197</v>
      </c>
      <c r="K13" t="s">
        <v>198</v>
      </c>
      <c r="L13">
        <v>1346</v>
      </c>
      <c r="N13">
        <v>1009</v>
      </c>
      <c r="O13" t="s">
        <v>28</v>
      </c>
      <c r="P13" t="s">
        <v>28</v>
      </c>
      <c r="Q13">
        <v>1</v>
      </c>
      <c r="X13">
        <v>1.7999999999999999E-2</v>
      </c>
      <c r="Y13">
        <v>23.12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1.7999999999999999E-2</v>
      </c>
      <c r="AH13">
        <v>2</v>
      </c>
      <c r="AI13">
        <v>430932257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430932258</v>
      </c>
      <c r="C14">
        <v>428226017</v>
      </c>
      <c r="D14">
        <v>405891492</v>
      </c>
      <c r="E14">
        <v>1</v>
      </c>
      <c r="F14">
        <v>1</v>
      </c>
      <c r="G14">
        <v>1080</v>
      </c>
      <c r="H14">
        <v>3</v>
      </c>
      <c r="I14" t="s">
        <v>199</v>
      </c>
      <c r="J14" t="s">
        <v>200</v>
      </c>
      <c r="K14" t="s">
        <v>201</v>
      </c>
      <c r="L14">
        <v>1349</v>
      </c>
      <c r="N14">
        <v>1009</v>
      </c>
      <c r="O14" t="s">
        <v>202</v>
      </c>
      <c r="P14" t="s">
        <v>202</v>
      </c>
      <c r="Q14">
        <v>1E-3</v>
      </c>
      <c r="X14">
        <v>4</v>
      </c>
      <c r="Y14">
        <v>7.0000000000000007E-2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</v>
      </c>
      <c r="AH14">
        <v>2</v>
      </c>
      <c r="AI14">
        <v>430932258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430932259</v>
      </c>
      <c r="C15">
        <v>428226017</v>
      </c>
      <c r="D15">
        <v>405908281</v>
      </c>
      <c r="E15">
        <v>1</v>
      </c>
      <c r="F15">
        <v>1</v>
      </c>
      <c r="G15">
        <v>1080</v>
      </c>
      <c r="H15">
        <v>3</v>
      </c>
      <c r="I15" t="s">
        <v>203</v>
      </c>
      <c r="J15" t="s">
        <v>204</v>
      </c>
      <c r="K15" t="s">
        <v>205</v>
      </c>
      <c r="L15">
        <v>1356</v>
      </c>
      <c r="N15">
        <v>1010</v>
      </c>
      <c r="O15" t="s">
        <v>206</v>
      </c>
      <c r="P15" t="s">
        <v>206</v>
      </c>
      <c r="Q15">
        <v>1000</v>
      </c>
      <c r="X15">
        <v>2E-3</v>
      </c>
      <c r="Y15">
        <v>56.16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430932259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430932260</v>
      </c>
      <c r="C16">
        <v>428226017</v>
      </c>
      <c r="D16">
        <v>405908694</v>
      </c>
      <c r="E16">
        <v>1</v>
      </c>
      <c r="F16">
        <v>1</v>
      </c>
      <c r="G16">
        <v>1080</v>
      </c>
      <c r="H16">
        <v>3</v>
      </c>
      <c r="I16" t="s">
        <v>207</v>
      </c>
      <c r="J16" t="s">
        <v>208</v>
      </c>
      <c r="K16" t="s">
        <v>209</v>
      </c>
      <c r="L16">
        <v>235684255</v>
      </c>
      <c r="N16">
        <v>1010</v>
      </c>
      <c r="O16" t="s">
        <v>32</v>
      </c>
      <c r="P16" t="s">
        <v>32</v>
      </c>
      <c r="Q16">
        <v>1</v>
      </c>
      <c r="X16">
        <v>1</v>
      </c>
      <c r="Y16">
        <v>14.99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</v>
      </c>
      <c r="AH16">
        <v>2</v>
      </c>
      <c r="AI16">
        <v>430932260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430932261</v>
      </c>
      <c r="C17">
        <v>428226017</v>
      </c>
      <c r="D17">
        <v>405841952</v>
      </c>
      <c r="E17">
        <v>1080</v>
      </c>
      <c r="F17">
        <v>1</v>
      </c>
      <c r="G17">
        <v>1080</v>
      </c>
      <c r="H17">
        <v>3</v>
      </c>
      <c r="I17" t="s">
        <v>26</v>
      </c>
      <c r="J17" t="s">
        <v>3</v>
      </c>
      <c r="K17" t="s">
        <v>27</v>
      </c>
      <c r="L17">
        <v>1346</v>
      </c>
      <c r="N17">
        <v>1009</v>
      </c>
      <c r="O17" t="s">
        <v>28</v>
      </c>
      <c r="P17" t="s">
        <v>28</v>
      </c>
      <c r="Q17">
        <v>1</v>
      </c>
      <c r="X17">
        <v>0.57599999999999996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0.57599999999999996</v>
      </c>
      <c r="AH17">
        <v>2</v>
      </c>
      <c r="AI17">
        <v>430932261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430932262</v>
      </c>
      <c r="C18">
        <v>428226017</v>
      </c>
      <c r="D18">
        <v>405857002</v>
      </c>
      <c r="E18">
        <v>1080</v>
      </c>
      <c r="F18">
        <v>1</v>
      </c>
      <c r="G18">
        <v>1080</v>
      </c>
      <c r="H18">
        <v>3</v>
      </c>
      <c r="I18" t="s">
        <v>235</v>
      </c>
      <c r="J18" t="s">
        <v>3</v>
      </c>
      <c r="K18" t="s">
        <v>236</v>
      </c>
      <c r="L18">
        <v>235684255</v>
      </c>
      <c r="N18">
        <v>1010</v>
      </c>
      <c r="O18" t="s">
        <v>32</v>
      </c>
      <c r="P18" t="s">
        <v>32</v>
      </c>
      <c r="Q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430932263</v>
      </c>
      <c r="C19">
        <v>428226017</v>
      </c>
      <c r="D19">
        <v>405859119</v>
      </c>
      <c r="E19">
        <v>1080</v>
      </c>
      <c r="F19">
        <v>1</v>
      </c>
      <c r="G19">
        <v>1080</v>
      </c>
      <c r="H19">
        <v>3</v>
      </c>
      <c r="I19" t="s">
        <v>30</v>
      </c>
      <c r="J19" t="s">
        <v>3</v>
      </c>
      <c r="K19" t="s">
        <v>31</v>
      </c>
      <c r="L19">
        <v>235684255</v>
      </c>
      <c r="N19">
        <v>1010</v>
      </c>
      <c r="O19" t="s">
        <v>32</v>
      </c>
      <c r="P19" t="s">
        <v>32</v>
      </c>
      <c r="Q19">
        <v>1</v>
      </c>
      <c r="X19">
        <v>6.1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6.1</v>
      </c>
      <c r="AH19">
        <v>2</v>
      </c>
      <c r="AI19">
        <v>430932263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430932264</v>
      </c>
      <c r="C20">
        <v>428226017</v>
      </c>
      <c r="D20">
        <v>405875215</v>
      </c>
      <c r="E20">
        <v>1080</v>
      </c>
      <c r="F20">
        <v>1</v>
      </c>
      <c r="G20">
        <v>1080</v>
      </c>
      <c r="H20">
        <v>3</v>
      </c>
      <c r="I20" t="s">
        <v>34</v>
      </c>
      <c r="J20" t="s">
        <v>3</v>
      </c>
      <c r="K20" t="s">
        <v>35</v>
      </c>
      <c r="L20">
        <v>1348</v>
      </c>
      <c r="N20">
        <v>1009</v>
      </c>
      <c r="O20" t="s">
        <v>36</v>
      </c>
      <c r="P20" t="s">
        <v>36</v>
      </c>
      <c r="Q20">
        <v>1000</v>
      </c>
      <c r="X20">
        <v>3.0000000000000001E-3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3.0000000000000001E-3</v>
      </c>
      <c r="AH20">
        <v>2</v>
      </c>
      <c r="AI20">
        <v>430932264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430932245</v>
      </c>
      <c r="C21">
        <v>428226017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158</v>
      </c>
      <c r="J21" t="s">
        <v>3</v>
      </c>
      <c r="K21" t="s">
        <v>159</v>
      </c>
      <c r="L21">
        <v>1191</v>
      </c>
      <c r="N21">
        <v>1013</v>
      </c>
      <c r="O21" t="s">
        <v>160</v>
      </c>
      <c r="P21" t="s">
        <v>160</v>
      </c>
      <c r="Q21">
        <v>1</v>
      </c>
      <c r="X21">
        <v>3.11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3.11</v>
      </c>
      <c r="AH21">
        <v>2</v>
      </c>
      <c r="AI21">
        <v>430932245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430932246</v>
      </c>
      <c r="C22">
        <v>428226017</v>
      </c>
      <c r="D22">
        <v>405915920</v>
      </c>
      <c r="E22">
        <v>1</v>
      </c>
      <c r="F22">
        <v>1</v>
      </c>
      <c r="G22">
        <v>1080</v>
      </c>
      <c r="H22">
        <v>2</v>
      </c>
      <c r="I22" t="s">
        <v>161</v>
      </c>
      <c r="J22" t="s">
        <v>162</v>
      </c>
      <c r="K22" t="s">
        <v>163</v>
      </c>
      <c r="L22">
        <v>1368</v>
      </c>
      <c r="N22">
        <v>1011</v>
      </c>
      <c r="O22" t="s">
        <v>164</v>
      </c>
      <c r="P22" t="s">
        <v>164</v>
      </c>
      <c r="Q22">
        <v>1</v>
      </c>
      <c r="X22">
        <v>0.11</v>
      </c>
      <c r="Y22">
        <v>0</v>
      </c>
      <c r="Z22">
        <v>7.11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</v>
      </c>
      <c r="AH22">
        <v>2</v>
      </c>
      <c r="AI22">
        <v>430932246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430932247</v>
      </c>
      <c r="C23">
        <v>428226017</v>
      </c>
      <c r="D23">
        <v>405916219</v>
      </c>
      <c r="E23">
        <v>1</v>
      </c>
      <c r="F23">
        <v>1</v>
      </c>
      <c r="G23">
        <v>1080</v>
      </c>
      <c r="H23">
        <v>2</v>
      </c>
      <c r="I23" t="s">
        <v>165</v>
      </c>
      <c r="J23" t="s">
        <v>166</v>
      </c>
      <c r="K23" t="s">
        <v>167</v>
      </c>
      <c r="L23">
        <v>1368</v>
      </c>
      <c r="N23">
        <v>1011</v>
      </c>
      <c r="O23" t="s">
        <v>164</v>
      </c>
      <c r="P23" t="s">
        <v>164</v>
      </c>
      <c r="Q23">
        <v>1</v>
      </c>
      <c r="X23">
        <v>0.01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430932247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430932248</v>
      </c>
      <c r="C24">
        <v>428226017</v>
      </c>
      <c r="D24">
        <v>405916311</v>
      </c>
      <c r="E24">
        <v>1</v>
      </c>
      <c r="F24">
        <v>1</v>
      </c>
      <c r="G24">
        <v>1080</v>
      </c>
      <c r="H24">
        <v>2</v>
      </c>
      <c r="I24" t="s">
        <v>169</v>
      </c>
      <c r="J24" t="s">
        <v>170</v>
      </c>
      <c r="K24" t="s">
        <v>171</v>
      </c>
      <c r="L24">
        <v>1368</v>
      </c>
      <c r="N24">
        <v>1011</v>
      </c>
      <c r="O24" t="s">
        <v>164</v>
      </c>
      <c r="P24" t="s">
        <v>164</v>
      </c>
      <c r="Q24">
        <v>1</v>
      </c>
      <c r="X24">
        <v>0.28000000000000003</v>
      </c>
      <c r="Y24">
        <v>0</v>
      </c>
      <c r="Z24">
        <v>1.4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0.28000000000000003</v>
      </c>
      <c r="AH24">
        <v>2</v>
      </c>
      <c r="AI24">
        <v>430932248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430932249</v>
      </c>
      <c r="C25">
        <v>428226017</v>
      </c>
      <c r="D25">
        <v>405916332</v>
      </c>
      <c r="E25">
        <v>1</v>
      </c>
      <c r="F25">
        <v>1</v>
      </c>
      <c r="G25">
        <v>1080</v>
      </c>
      <c r="H25">
        <v>2</v>
      </c>
      <c r="I25" t="s">
        <v>172</v>
      </c>
      <c r="J25" t="s">
        <v>173</v>
      </c>
      <c r="K25" t="s">
        <v>174</v>
      </c>
      <c r="L25">
        <v>1368</v>
      </c>
      <c r="N25">
        <v>1011</v>
      </c>
      <c r="O25" t="s">
        <v>164</v>
      </c>
      <c r="P25" t="s">
        <v>164</v>
      </c>
      <c r="Q25">
        <v>1</v>
      </c>
      <c r="X25">
        <v>0.03</v>
      </c>
      <c r="Y25">
        <v>0</v>
      </c>
      <c r="Z25">
        <v>0.35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430932249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430932250</v>
      </c>
      <c r="C26">
        <v>428226017</v>
      </c>
      <c r="D26">
        <v>405885432</v>
      </c>
      <c r="E26">
        <v>1</v>
      </c>
      <c r="F26">
        <v>1</v>
      </c>
      <c r="G26">
        <v>1080</v>
      </c>
      <c r="H26">
        <v>3</v>
      </c>
      <c r="I26" t="s">
        <v>175</v>
      </c>
      <c r="J26" t="s">
        <v>176</v>
      </c>
      <c r="K26" t="s">
        <v>177</v>
      </c>
      <c r="L26">
        <v>1346</v>
      </c>
      <c r="N26">
        <v>1009</v>
      </c>
      <c r="O26" t="s">
        <v>28</v>
      </c>
      <c r="P26" t="s">
        <v>28</v>
      </c>
      <c r="Q26">
        <v>1</v>
      </c>
      <c r="X26">
        <v>7.0000000000000001E-3</v>
      </c>
      <c r="Y26">
        <v>13.95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7.0000000000000001E-3</v>
      </c>
      <c r="AH26">
        <v>2</v>
      </c>
      <c r="AI26">
        <v>430932250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430932251</v>
      </c>
      <c r="C27">
        <v>428226017</v>
      </c>
      <c r="D27">
        <v>405885522</v>
      </c>
      <c r="E27">
        <v>1</v>
      </c>
      <c r="F27">
        <v>1</v>
      </c>
      <c r="G27">
        <v>1080</v>
      </c>
      <c r="H27">
        <v>3</v>
      </c>
      <c r="I27" t="s">
        <v>178</v>
      </c>
      <c r="J27" t="s">
        <v>179</v>
      </c>
      <c r="K27" t="s">
        <v>180</v>
      </c>
      <c r="L27">
        <v>1346</v>
      </c>
      <c r="N27">
        <v>1009</v>
      </c>
      <c r="O27" t="s">
        <v>28</v>
      </c>
      <c r="P27" t="s">
        <v>28</v>
      </c>
      <c r="Q27">
        <v>1</v>
      </c>
      <c r="X27">
        <v>6.6000000000000003E-2</v>
      </c>
      <c r="Y27">
        <v>29.89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6.6000000000000003E-2</v>
      </c>
      <c r="AH27">
        <v>2</v>
      </c>
      <c r="AI27">
        <v>430932251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430932252</v>
      </c>
      <c r="C28">
        <v>428226017</v>
      </c>
      <c r="D28">
        <v>405885592</v>
      </c>
      <c r="E28">
        <v>1</v>
      </c>
      <c r="F28">
        <v>1</v>
      </c>
      <c r="G28">
        <v>1080</v>
      </c>
      <c r="H28">
        <v>3</v>
      </c>
      <c r="I28" t="s">
        <v>181</v>
      </c>
      <c r="J28" t="s">
        <v>182</v>
      </c>
      <c r="K28" t="s">
        <v>183</v>
      </c>
      <c r="L28">
        <v>1348</v>
      </c>
      <c r="N28">
        <v>1009</v>
      </c>
      <c r="O28" t="s">
        <v>36</v>
      </c>
      <c r="P28" t="s">
        <v>36</v>
      </c>
      <c r="Q28">
        <v>1000</v>
      </c>
      <c r="X28">
        <v>6.9999999999999994E-5</v>
      </c>
      <c r="Y28">
        <v>8590.86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6.9999999999999994E-5</v>
      </c>
      <c r="AH28">
        <v>2</v>
      </c>
      <c r="AI28">
        <v>430932252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430932253</v>
      </c>
      <c r="C29">
        <v>428226017</v>
      </c>
      <c r="D29">
        <v>405885636</v>
      </c>
      <c r="E29">
        <v>1</v>
      </c>
      <c r="F29">
        <v>1</v>
      </c>
      <c r="G29">
        <v>1080</v>
      </c>
      <c r="H29">
        <v>3</v>
      </c>
      <c r="I29" t="s">
        <v>184</v>
      </c>
      <c r="J29" t="s">
        <v>185</v>
      </c>
      <c r="K29" t="s">
        <v>186</v>
      </c>
      <c r="L29">
        <v>1346</v>
      </c>
      <c r="N29">
        <v>1009</v>
      </c>
      <c r="O29" t="s">
        <v>28</v>
      </c>
      <c r="P29" t="s">
        <v>28</v>
      </c>
      <c r="Q29">
        <v>1</v>
      </c>
      <c r="X29">
        <v>6.6000000000000003E-2</v>
      </c>
      <c r="Y29">
        <v>159.06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6.6000000000000003E-2</v>
      </c>
      <c r="AH29">
        <v>2</v>
      </c>
      <c r="AI29">
        <v>430932253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430932254</v>
      </c>
      <c r="C30">
        <v>428226017</v>
      </c>
      <c r="D30">
        <v>405884550</v>
      </c>
      <c r="E30">
        <v>1</v>
      </c>
      <c r="F30">
        <v>1</v>
      </c>
      <c r="G30">
        <v>1080</v>
      </c>
      <c r="H30">
        <v>3</v>
      </c>
      <c r="I30" t="s">
        <v>187</v>
      </c>
      <c r="J30" t="s">
        <v>188</v>
      </c>
      <c r="K30" t="s">
        <v>189</v>
      </c>
      <c r="L30">
        <v>235684255</v>
      </c>
      <c r="N30">
        <v>1010</v>
      </c>
      <c r="O30" t="s">
        <v>32</v>
      </c>
      <c r="P30" t="s">
        <v>32</v>
      </c>
      <c r="Q30">
        <v>1</v>
      </c>
      <c r="X30">
        <v>1.3</v>
      </c>
      <c r="Y30">
        <v>3.86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1.3</v>
      </c>
      <c r="AH30">
        <v>2</v>
      </c>
      <c r="AI30">
        <v>430932254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430932255</v>
      </c>
      <c r="C31">
        <v>428226017</v>
      </c>
      <c r="D31">
        <v>405884551</v>
      </c>
      <c r="E31">
        <v>1</v>
      </c>
      <c r="F31">
        <v>1</v>
      </c>
      <c r="G31">
        <v>1080</v>
      </c>
      <c r="H31">
        <v>3</v>
      </c>
      <c r="I31" t="s">
        <v>190</v>
      </c>
      <c r="J31" t="s">
        <v>191</v>
      </c>
      <c r="K31" t="s">
        <v>192</v>
      </c>
      <c r="L31">
        <v>235684255</v>
      </c>
      <c r="N31">
        <v>1010</v>
      </c>
      <c r="O31" t="s">
        <v>32</v>
      </c>
      <c r="P31" t="s">
        <v>32</v>
      </c>
      <c r="Q31">
        <v>1</v>
      </c>
      <c r="X31">
        <v>1.4</v>
      </c>
      <c r="Y31">
        <v>0.89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</v>
      </c>
      <c r="AH31">
        <v>2</v>
      </c>
      <c r="AI31">
        <v>430932255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430932256</v>
      </c>
      <c r="C32">
        <v>428226017</v>
      </c>
      <c r="D32">
        <v>405886442</v>
      </c>
      <c r="E32">
        <v>1</v>
      </c>
      <c r="F32">
        <v>1</v>
      </c>
      <c r="G32">
        <v>1080</v>
      </c>
      <c r="H32">
        <v>3</v>
      </c>
      <c r="I32" t="s">
        <v>193</v>
      </c>
      <c r="J32" t="s">
        <v>194</v>
      </c>
      <c r="K32" t="s">
        <v>195</v>
      </c>
      <c r="L32">
        <v>1346</v>
      </c>
      <c r="N32">
        <v>1009</v>
      </c>
      <c r="O32" t="s">
        <v>28</v>
      </c>
      <c r="P32" t="s">
        <v>28</v>
      </c>
      <c r="Q32">
        <v>1</v>
      </c>
      <c r="X32">
        <v>2.5999999999999999E-2</v>
      </c>
      <c r="Y32">
        <v>15.11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2.5999999999999999E-2</v>
      </c>
      <c r="AH32">
        <v>2</v>
      </c>
      <c r="AI32">
        <v>430932256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430932257</v>
      </c>
      <c r="C33">
        <v>428226017</v>
      </c>
      <c r="D33">
        <v>405886883</v>
      </c>
      <c r="E33">
        <v>1</v>
      </c>
      <c r="F33">
        <v>1</v>
      </c>
      <c r="G33">
        <v>1080</v>
      </c>
      <c r="H33">
        <v>3</v>
      </c>
      <c r="I33" t="s">
        <v>196</v>
      </c>
      <c r="J33" t="s">
        <v>197</v>
      </c>
      <c r="K33" t="s">
        <v>198</v>
      </c>
      <c r="L33">
        <v>1346</v>
      </c>
      <c r="N33">
        <v>1009</v>
      </c>
      <c r="O33" t="s">
        <v>28</v>
      </c>
      <c r="P33" t="s">
        <v>28</v>
      </c>
      <c r="Q33">
        <v>1</v>
      </c>
      <c r="X33">
        <v>1.7999999999999999E-2</v>
      </c>
      <c r="Y33">
        <v>23.12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1.7999999999999999E-2</v>
      </c>
      <c r="AH33">
        <v>2</v>
      </c>
      <c r="AI33">
        <v>430932257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430932258</v>
      </c>
      <c r="C34">
        <v>428226017</v>
      </c>
      <c r="D34">
        <v>405891492</v>
      </c>
      <c r="E34">
        <v>1</v>
      </c>
      <c r="F34">
        <v>1</v>
      </c>
      <c r="G34">
        <v>1080</v>
      </c>
      <c r="H34">
        <v>3</v>
      </c>
      <c r="I34" t="s">
        <v>199</v>
      </c>
      <c r="J34" t="s">
        <v>200</v>
      </c>
      <c r="K34" t="s">
        <v>201</v>
      </c>
      <c r="L34">
        <v>1349</v>
      </c>
      <c r="N34">
        <v>1009</v>
      </c>
      <c r="O34" t="s">
        <v>202</v>
      </c>
      <c r="P34" t="s">
        <v>202</v>
      </c>
      <c r="Q34">
        <v>1E-3</v>
      </c>
      <c r="X34">
        <v>4</v>
      </c>
      <c r="Y34">
        <v>7.0000000000000007E-2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</v>
      </c>
      <c r="AH34">
        <v>2</v>
      </c>
      <c r="AI34">
        <v>430932258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430932259</v>
      </c>
      <c r="C35">
        <v>428226017</v>
      </c>
      <c r="D35">
        <v>405908281</v>
      </c>
      <c r="E35">
        <v>1</v>
      </c>
      <c r="F35">
        <v>1</v>
      </c>
      <c r="G35">
        <v>1080</v>
      </c>
      <c r="H35">
        <v>3</v>
      </c>
      <c r="I35" t="s">
        <v>203</v>
      </c>
      <c r="J35" t="s">
        <v>204</v>
      </c>
      <c r="K35" t="s">
        <v>205</v>
      </c>
      <c r="L35">
        <v>1356</v>
      </c>
      <c r="N35">
        <v>1010</v>
      </c>
      <c r="O35" t="s">
        <v>206</v>
      </c>
      <c r="P35" t="s">
        <v>206</v>
      </c>
      <c r="Q35">
        <v>1000</v>
      </c>
      <c r="X35">
        <v>2E-3</v>
      </c>
      <c r="Y35">
        <v>56.16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430932259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430932260</v>
      </c>
      <c r="C36">
        <v>428226017</v>
      </c>
      <c r="D36">
        <v>405908694</v>
      </c>
      <c r="E36">
        <v>1</v>
      </c>
      <c r="F36">
        <v>1</v>
      </c>
      <c r="G36">
        <v>1080</v>
      </c>
      <c r="H36">
        <v>3</v>
      </c>
      <c r="I36" t="s">
        <v>207</v>
      </c>
      <c r="J36" t="s">
        <v>208</v>
      </c>
      <c r="K36" t="s">
        <v>209</v>
      </c>
      <c r="L36">
        <v>235684255</v>
      </c>
      <c r="N36">
        <v>1010</v>
      </c>
      <c r="O36" t="s">
        <v>32</v>
      </c>
      <c r="P36" t="s">
        <v>32</v>
      </c>
      <c r="Q36">
        <v>1</v>
      </c>
      <c r="X36">
        <v>1</v>
      </c>
      <c r="Y36">
        <v>14.99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</v>
      </c>
      <c r="AH36">
        <v>2</v>
      </c>
      <c r="AI36">
        <v>430932260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430932261</v>
      </c>
      <c r="C37">
        <v>428226017</v>
      </c>
      <c r="D37">
        <v>405841952</v>
      </c>
      <c r="E37">
        <v>1080</v>
      </c>
      <c r="F37">
        <v>1</v>
      </c>
      <c r="G37">
        <v>1080</v>
      </c>
      <c r="H37">
        <v>3</v>
      </c>
      <c r="I37" t="s">
        <v>26</v>
      </c>
      <c r="J37" t="s">
        <v>3</v>
      </c>
      <c r="K37" t="s">
        <v>27</v>
      </c>
      <c r="L37">
        <v>1346</v>
      </c>
      <c r="N37">
        <v>1009</v>
      </c>
      <c r="O37" t="s">
        <v>28</v>
      </c>
      <c r="P37" t="s">
        <v>28</v>
      </c>
      <c r="Q37">
        <v>1</v>
      </c>
      <c r="X37">
        <v>0.57599999999999996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0.57599999999999996</v>
      </c>
      <c r="AH37">
        <v>2</v>
      </c>
      <c r="AI37">
        <v>430932261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430932262</v>
      </c>
      <c r="C38">
        <v>428226017</v>
      </c>
      <c r="D38">
        <v>405857002</v>
      </c>
      <c r="E38">
        <v>1080</v>
      </c>
      <c r="F38">
        <v>1</v>
      </c>
      <c r="G38">
        <v>1080</v>
      </c>
      <c r="H38">
        <v>3</v>
      </c>
      <c r="I38" t="s">
        <v>235</v>
      </c>
      <c r="J38" t="s">
        <v>3</v>
      </c>
      <c r="K38" t="s">
        <v>236</v>
      </c>
      <c r="L38">
        <v>235684255</v>
      </c>
      <c r="N38">
        <v>1010</v>
      </c>
      <c r="O38" t="s">
        <v>32</v>
      </c>
      <c r="P38" t="s">
        <v>32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ROW(Source!A29)</f>
        <v>29</v>
      </c>
      <c r="B39">
        <v>430932263</v>
      </c>
      <c r="C39">
        <v>428226017</v>
      </c>
      <c r="D39">
        <v>405859119</v>
      </c>
      <c r="E39">
        <v>1080</v>
      </c>
      <c r="F39">
        <v>1</v>
      </c>
      <c r="G39">
        <v>1080</v>
      </c>
      <c r="H39">
        <v>3</v>
      </c>
      <c r="I39" t="s">
        <v>30</v>
      </c>
      <c r="J39" t="s">
        <v>3</v>
      </c>
      <c r="K39" t="s">
        <v>31</v>
      </c>
      <c r="L39">
        <v>235684255</v>
      </c>
      <c r="N39">
        <v>1010</v>
      </c>
      <c r="O39" t="s">
        <v>32</v>
      </c>
      <c r="P39" t="s">
        <v>32</v>
      </c>
      <c r="Q39">
        <v>1</v>
      </c>
      <c r="X39">
        <v>6.1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6.1</v>
      </c>
      <c r="AH39">
        <v>2</v>
      </c>
      <c r="AI39">
        <v>430932263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ROW(Source!A29)</f>
        <v>29</v>
      </c>
      <c r="B40">
        <v>430932264</v>
      </c>
      <c r="C40">
        <v>428226017</v>
      </c>
      <c r="D40">
        <v>405875215</v>
      </c>
      <c r="E40">
        <v>1080</v>
      </c>
      <c r="F40">
        <v>1</v>
      </c>
      <c r="G40">
        <v>1080</v>
      </c>
      <c r="H40">
        <v>3</v>
      </c>
      <c r="I40" t="s">
        <v>34</v>
      </c>
      <c r="J40" t="s">
        <v>3</v>
      </c>
      <c r="K40" t="s">
        <v>35</v>
      </c>
      <c r="L40">
        <v>1348</v>
      </c>
      <c r="N40">
        <v>1009</v>
      </c>
      <c r="O40" t="s">
        <v>36</v>
      </c>
      <c r="P40" t="s">
        <v>36</v>
      </c>
      <c r="Q40">
        <v>1000</v>
      </c>
      <c r="X40">
        <v>3.0000000000000001E-3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3.0000000000000001E-3</v>
      </c>
      <c r="AH40">
        <v>2</v>
      </c>
      <c r="AI40">
        <v>430932264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428226762</v>
      </c>
      <c r="C41">
        <v>428226020</v>
      </c>
      <c r="D41">
        <v>405844724</v>
      </c>
      <c r="E41">
        <v>1080</v>
      </c>
      <c r="F41">
        <v>1</v>
      </c>
      <c r="G41">
        <v>1080</v>
      </c>
      <c r="H41">
        <v>1</v>
      </c>
      <c r="I41" t="s">
        <v>158</v>
      </c>
      <c r="J41" t="s">
        <v>3</v>
      </c>
      <c r="K41" t="s">
        <v>159</v>
      </c>
      <c r="L41">
        <v>1191</v>
      </c>
      <c r="N41">
        <v>1013</v>
      </c>
      <c r="O41" t="s">
        <v>160</v>
      </c>
      <c r="P41" t="s">
        <v>160</v>
      </c>
      <c r="Q41">
        <v>1</v>
      </c>
      <c r="X41">
        <v>45.3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45.3</v>
      </c>
      <c r="AH41">
        <v>2</v>
      </c>
      <c r="AI41">
        <v>428226762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428226763</v>
      </c>
      <c r="C42">
        <v>428226020</v>
      </c>
      <c r="D42">
        <v>405915926</v>
      </c>
      <c r="E42">
        <v>1</v>
      </c>
      <c r="F42">
        <v>1</v>
      </c>
      <c r="G42">
        <v>1080</v>
      </c>
      <c r="H42">
        <v>2</v>
      </c>
      <c r="I42" t="s">
        <v>210</v>
      </c>
      <c r="J42" t="s">
        <v>211</v>
      </c>
      <c r="K42" t="s">
        <v>212</v>
      </c>
      <c r="L42">
        <v>1368</v>
      </c>
      <c r="N42">
        <v>1011</v>
      </c>
      <c r="O42" t="s">
        <v>164</v>
      </c>
      <c r="P42" t="s">
        <v>164</v>
      </c>
      <c r="Q42">
        <v>1</v>
      </c>
      <c r="X42">
        <v>1.69</v>
      </c>
      <c r="Y42">
        <v>0</v>
      </c>
      <c r="Z42">
        <v>6.46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1.69</v>
      </c>
      <c r="AH42">
        <v>2</v>
      </c>
      <c r="AI42">
        <v>428226763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428226764</v>
      </c>
      <c r="C43">
        <v>428226020</v>
      </c>
      <c r="D43">
        <v>405916219</v>
      </c>
      <c r="E43">
        <v>1</v>
      </c>
      <c r="F43">
        <v>1</v>
      </c>
      <c r="G43">
        <v>1080</v>
      </c>
      <c r="H43">
        <v>2</v>
      </c>
      <c r="I43" t="s">
        <v>165</v>
      </c>
      <c r="J43" t="s">
        <v>166</v>
      </c>
      <c r="K43" t="s">
        <v>167</v>
      </c>
      <c r="L43">
        <v>1368</v>
      </c>
      <c r="N43">
        <v>1011</v>
      </c>
      <c r="O43" t="s">
        <v>164</v>
      </c>
      <c r="P43" t="s">
        <v>164</v>
      </c>
      <c r="Q43">
        <v>1</v>
      </c>
      <c r="X43">
        <v>0.2</v>
      </c>
      <c r="Y43">
        <v>0</v>
      </c>
      <c r="Z43">
        <v>83.1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428226764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428226765</v>
      </c>
      <c r="C44">
        <v>428226020</v>
      </c>
      <c r="D44">
        <v>405916293</v>
      </c>
      <c r="E44">
        <v>1</v>
      </c>
      <c r="F44">
        <v>1</v>
      </c>
      <c r="G44">
        <v>1080</v>
      </c>
      <c r="H44">
        <v>2</v>
      </c>
      <c r="I44" t="s">
        <v>213</v>
      </c>
      <c r="J44" t="s">
        <v>214</v>
      </c>
      <c r="K44" t="s">
        <v>215</v>
      </c>
      <c r="L44">
        <v>1368</v>
      </c>
      <c r="N44">
        <v>1011</v>
      </c>
      <c r="O44" t="s">
        <v>164</v>
      </c>
      <c r="P44" t="s">
        <v>164</v>
      </c>
      <c r="Q44">
        <v>1</v>
      </c>
      <c r="X44">
        <v>0.86</v>
      </c>
      <c r="Y44">
        <v>0</v>
      </c>
      <c r="Z44">
        <v>0.78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0.86</v>
      </c>
      <c r="AH44">
        <v>2</v>
      </c>
      <c r="AI44">
        <v>428226765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428226766</v>
      </c>
      <c r="C45">
        <v>428226020</v>
      </c>
      <c r="D45">
        <v>405916299</v>
      </c>
      <c r="E45">
        <v>1</v>
      </c>
      <c r="F45">
        <v>1</v>
      </c>
      <c r="G45">
        <v>1080</v>
      </c>
      <c r="H45">
        <v>2</v>
      </c>
      <c r="I45" t="s">
        <v>216</v>
      </c>
      <c r="J45" t="s">
        <v>217</v>
      </c>
      <c r="K45" t="s">
        <v>218</v>
      </c>
      <c r="L45">
        <v>1368</v>
      </c>
      <c r="N45">
        <v>1011</v>
      </c>
      <c r="O45" t="s">
        <v>164</v>
      </c>
      <c r="P45" t="s">
        <v>164</v>
      </c>
      <c r="Q45">
        <v>1</v>
      </c>
      <c r="X45">
        <v>4.9000000000000004</v>
      </c>
      <c r="Y45">
        <v>0</v>
      </c>
      <c r="Z45">
        <v>22.01</v>
      </c>
      <c r="AA45">
        <v>11.18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4.9000000000000004</v>
      </c>
      <c r="AH45">
        <v>2</v>
      </c>
      <c r="AI45">
        <v>428226766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428226767</v>
      </c>
      <c r="C46">
        <v>428226020</v>
      </c>
      <c r="D46">
        <v>405885522</v>
      </c>
      <c r="E46">
        <v>1</v>
      </c>
      <c r="F46">
        <v>1</v>
      </c>
      <c r="G46">
        <v>1080</v>
      </c>
      <c r="H46">
        <v>3</v>
      </c>
      <c r="I46" t="s">
        <v>178</v>
      </c>
      <c r="J46" t="s">
        <v>179</v>
      </c>
      <c r="K46" t="s">
        <v>180</v>
      </c>
      <c r="L46">
        <v>1346</v>
      </c>
      <c r="N46">
        <v>1009</v>
      </c>
      <c r="O46" t="s">
        <v>28</v>
      </c>
      <c r="P46" t="s">
        <v>28</v>
      </c>
      <c r="Q46">
        <v>1</v>
      </c>
      <c r="X46">
        <v>1.74</v>
      </c>
      <c r="Y46">
        <v>29.89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1.74</v>
      </c>
      <c r="AH46">
        <v>2</v>
      </c>
      <c r="AI46">
        <v>428226767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428226768</v>
      </c>
      <c r="C47">
        <v>428226020</v>
      </c>
      <c r="D47">
        <v>405885588</v>
      </c>
      <c r="E47">
        <v>1</v>
      </c>
      <c r="F47">
        <v>1</v>
      </c>
      <c r="G47">
        <v>1080</v>
      </c>
      <c r="H47">
        <v>3</v>
      </c>
      <c r="I47" t="s">
        <v>219</v>
      </c>
      <c r="J47" t="s">
        <v>220</v>
      </c>
      <c r="K47" t="s">
        <v>221</v>
      </c>
      <c r="L47">
        <v>1339</v>
      </c>
      <c r="N47">
        <v>1007</v>
      </c>
      <c r="O47" t="s">
        <v>222</v>
      </c>
      <c r="P47" t="s">
        <v>222</v>
      </c>
      <c r="Q47">
        <v>1</v>
      </c>
      <c r="X47">
        <v>0.31</v>
      </c>
      <c r="Y47">
        <v>23.34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0.31</v>
      </c>
      <c r="AH47">
        <v>2</v>
      </c>
      <c r="AI47">
        <v>428226768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428226769</v>
      </c>
      <c r="C48">
        <v>428226020</v>
      </c>
      <c r="D48">
        <v>405887424</v>
      </c>
      <c r="E48">
        <v>1</v>
      </c>
      <c r="F48">
        <v>1</v>
      </c>
      <c r="G48">
        <v>1080</v>
      </c>
      <c r="H48">
        <v>3</v>
      </c>
      <c r="I48" t="s">
        <v>223</v>
      </c>
      <c r="J48" t="s">
        <v>224</v>
      </c>
      <c r="K48" t="s">
        <v>225</v>
      </c>
      <c r="L48">
        <v>1348</v>
      </c>
      <c r="N48">
        <v>1009</v>
      </c>
      <c r="O48" t="s">
        <v>36</v>
      </c>
      <c r="P48" t="s">
        <v>36</v>
      </c>
      <c r="Q48">
        <v>1000</v>
      </c>
      <c r="X48">
        <v>6.0000000000000002E-5</v>
      </c>
      <c r="Y48">
        <v>38010.959999999999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6.0000000000000002E-5</v>
      </c>
      <c r="AH48">
        <v>2</v>
      </c>
      <c r="AI48">
        <v>428226769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428226770</v>
      </c>
      <c r="C49">
        <v>428226020</v>
      </c>
      <c r="D49">
        <v>405887690</v>
      </c>
      <c r="E49">
        <v>1</v>
      </c>
      <c r="F49">
        <v>1</v>
      </c>
      <c r="G49">
        <v>1080</v>
      </c>
      <c r="H49">
        <v>3</v>
      </c>
      <c r="I49" t="s">
        <v>226</v>
      </c>
      <c r="J49" t="s">
        <v>227</v>
      </c>
      <c r="K49" t="s">
        <v>228</v>
      </c>
      <c r="L49">
        <v>1348</v>
      </c>
      <c r="N49">
        <v>1009</v>
      </c>
      <c r="O49" t="s">
        <v>36</v>
      </c>
      <c r="P49" t="s">
        <v>36</v>
      </c>
      <c r="Q49">
        <v>1000</v>
      </c>
      <c r="X49">
        <v>1.2E-4</v>
      </c>
      <c r="Y49">
        <v>19714.259999999998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1.2E-4</v>
      </c>
      <c r="AH49">
        <v>2</v>
      </c>
      <c r="AI49">
        <v>428226770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428226771</v>
      </c>
      <c r="C50">
        <v>428226020</v>
      </c>
      <c r="D50">
        <v>405891483</v>
      </c>
      <c r="E50">
        <v>1</v>
      </c>
      <c r="F50">
        <v>1</v>
      </c>
      <c r="G50">
        <v>1080</v>
      </c>
      <c r="H50">
        <v>3</v>
      </c>
      <c r="I50" t="s">
        <v>229</v>
      </c>
      <c r="J50" t="s">
        <v>230</v>
      </c>
      <c r="K50" t="s">
        <v>231</v>
      </c>
      <c r="L50">
        <v>1346</v>
      </c>
      <c r="N50">
        <v>1009</v>
      </c>
      <c r="O50" t="s">
        <v>28</v>
      </c>
      <c r="P50" t="s">
        <v>28</v>
      </c>
      <c r="Q50">
        <v>1</v>
      </c>
      <c r="X50">
        <v>0.03</v>
      </c>
      <c r="Y50">
        <v>73.33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428226771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ROW(Source!A36)</f>
        <v>36</v>
      </c>
      <c r="B51">
        <v>428226772</v>
      </c>
      <c r="C51">
        <v>428226020</v>
      </c>
      <c r="D51">
        <v>405908280</v>
      </c>
      <c r="E51">
        <v>1</v>
      </c>
      <c r="F51">
        <v>1</v>
      </c>
      <c r="G51">
        <v>1080</v>
      </c>
      <c r="H51">
        <v>3</v>
      </c>
      <c r="I51" t="s">
        <v>232</v>
      </c>
      <c r="J51" t="s">
        <v>233</v>
      </c>
      <c r="K51" t="s">
        <v>234</v>
      </c>
      <c r="L51">
        <v>1356</v>
      </c>
      <c r="N51">
        <v>1010</v>
      </c>
      <c r="O51" t="s">
        <v>206</v>
      </c>
      <c r="P51" t="s">
        <v>206</v>
      </c>
      <c r="Q51">
        <v>1000</v>
      </c>
      <c r="X51">
        <v>1E-3</v>
      </c>
      <c r="Y51">
        <v>226.66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1E-3</v>
      </c>
      <c r="AH51">
        <v>2</v>
      </c>
      <c r="AI51">
        <v>428226772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ROW(Source!A36)</f>
        <v>36</v>
      </c>
      <c r="B52">
        <v>428226773</v>
      </c>
      <c r="C52">
        <v>428226020</v>
      </c>
      <c r="D52">
        <v>405841952</v>
      </c>
      <c r="E52">
        <v>1080</v>
      </c>
      <c r="F52">
        <v>1</v>
      </c>
      <c r="G52">
        <v>1080</v>
      </c>
      <c r="H52">
        <v>3</v>
      </c>
      <c r="I52" t="s">
        <v>26</v>
      </c>
      <c r="J52" t="s">
        <v>3</v>
      </c>
      <c r="K52" t="s">
        <v>27</v>
      </c>
      <c r="L52">
        <v>1346</v>
      </c>
      <c r="N52">
        <v>1009</v>
      </c>
      <c r="O52" t="s">
        <v>28</v>
      </c>
      <c r="P52" t="s">
        <v>28</v>
      </c>
      <c r="Q52">
        <v>1</v>
      </c>
      <c r="X52">
        <v>2.88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2.88</v>
      </c>
      <c r="AH52">
        <v>2</v>
      </c>
      <c r="AI52">
        <v>428226773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428226774</v>
      </c>
      <c r="C53">
        <v>428226020</v>
      </c>
      <c r="D53">
        <v>405849868</v>
      </c>
      <c r="E53">
        <v>1080</v>
      </c>
      <c r="F53">
        <v>1</v>
      </c>
      <c r="G53">
        <v>1080</v>
      </c>
      <c r="H53">
        <v>3</v>
      </c>
      <c r="I53" t="s">
        <v>237</v>
      </c>
      <c r="J53" t="s">
        <v>3</v>
      </c>
      <c r="K53" t="s">
        <v>238</v>
      </c>
      <c r="L53">
        <v>1348</v>
      </c>
      <c r="N53">
        <v>1009</v>
      </c>
      <c r="O53" t="s">
        <v>36</v>
      </c>
      <c r="P53" t="s">
        <v>36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428226762</v>
      </c>
      <c r="C54">
        <v>428226020</v>
      </c>
      <c r="D54">
        <v>405844724</v>
      </c>
      <c r="E54">
        <v>1080</v>
      </c>
      <c r="F54">
        <v>1</v>
      </c>
      <c r="G54">
        <v>1080</v>
      </c>
      <c r="H54">
        <v>1</v>
      </c>
      <c r="I54" t="s">
        <v>158</v>
      </c>
      <c r="J54" t="s">
        <v>3</v>
      </c>
      <c r="K54" t="s">
        <v>159</v>
      </c>
      <c r="L54">
        <v>1191</v>
      </c>
      <c r="N54">
        <v>1013</v>
      </c>
      <c r="O54" t="s">
        <v>160</v>
      </c>
      <c r="P54" t="s">
        <v>160</v>
      </c>
      <c r="Q54">
        <v>1</v>
      </c>
      <c r="X54">
        <v>45.3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45.3</v>
      </c>
      <c r="AH54">
        <v>2</v>
      </c>
      <c r="AI54">
        <v>428226762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428226763</v>
      </c>
      <c r="C55">
        <v>428226020</v>
      </c>
      <c r="D55">
        <v>405915926</v>
      </c>
      <c r="E55">
        <v>1</v>
      </c>
      <c r="F55">
        <v>1</v>
      </c>
      <c r="G55">
        <v>1080</v>
      </c>
      <c r="H55">
        <v>2</v>
      </c>
      <c r="I55" t="s">
        <v>210</v>
      </c>
      <c r="J55" t="s">
        <v>211</v>
      </c>
      <c r="K55" t="s">
        <v>212</v>
      </c>
      <c r="L55">
        <v>1368</v>
      </c>
      <c r="N55">
        <v>1011</v>
      </c>
      <c r="O55" t="s">
        <v>164</v>
      </c>
      <c r="P55" t="s">
        <v>164</v>
      </c>
      <c r="Q55">
        <v>1</v>
      </c>
      <c r="X55">
        <v>1.69</v>
      </c>
      <c r="Y55">
        <v>0</v>
      </c>
      <c r="Z55">
        <v>6.46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1.69</v>
      </c>
      <c r="AH55">
        <v>2</v>
      </c>
      <c r="AI55">
        <v>428226763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428226764</v>
      </c>
      <c r="C56">
        <v>428226020</v>
      </c>
      <c r="D56">
        <v>405916219</v>
      </c>
      <c r="E56">
        <v>1</v>
      </c>
      <c r="F56">
        <v>1</v>
      </c>
      <c r="G56">
        <v>1080</v>
      </c>
      <c r="H56">
        <v>2</v>
      </c>
      <c r="I56" t="s">
        <v>165</v>
      </c>
      <c r="J56" t="s">
        <v>166</v>
      </c>
      <c r="K56" t="s">
        <v>167</v>
      </c>
      <c r="L56">
        <v>1368</v>
      </c>
      <c r="N56">
        <v>1011</v>
      </c>
      <c r="O56" t="s">
        <v>164</v>
      </c>
      <c r="P56" t="s">
        <v>164</v>
      </c>
      <c r="Q56">
        <v>1</v>
      </c>
      <c r="X56">
        <v>0.2</v>
      </c>
      <c r="Y56">
        <v>0</v>
      </c>
      <c r="Z56">
        <v>83.1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</v>
      </c>
      <c r="AH56">
        <v>2</v>
      </c>
      <c r="AI56">
        <v>428226764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428226765</v>
      </c>
      <c r="C57">
        <v>428226020</v>
      </c>
      <c r="D57">
        <v>405916293</v>
      </c>
      <c r="E57">
        <v>1</v>
      </c>
      <c r="F57">
        <v>1</v>
      </c>
      <c r="G57">
        <v>1080</v>
      </c>
      <c r="H57">
        <v>2</v>
      </c>
      <c r="I57" t="s">
        <v>213</v>
      </c>
      <c r="J57" t="s">
        <v>214</v>
      </c>
      <c r="K57" t="s">
        <v>215</v>
      </c>
      <c r="L57">
        <v>1368</v>
      </c>
      <c r="N57">
        <v>1011</v>
      </c>
      <c r="O57" t="s">
        <v>164</v>
      </c>
      <c r="P57" t="s">
        <v>164</v>
      </c>
      <c r="Q57">
        <v>1</v>
      </c>
      <c r="X57">
        <v>0.86</v>
      </c>
      <c r="Y57">
        <v>0</v>
      </c>
      <c r="Z57">
        <v>0.78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0.86</v>
      </c>
      <c r="AH57">
        <v>2</v>
      </c>
      <c r="AI57">
        <v>428226765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428226766</v>
      </c>
      <c r="C58">
        <v>428226020</v>
      </c>
      <c r="D58">
        <v>405916299</v>
      </c>
      <c r="E58">
        <v>1</v>
      </c>
      <c r="F58">
        <v>1</v>
      </c>
      <c r="G58">
        <v>1080</v>
      </c>
      <c r="H58">
        <v>2</v>
      </c>
      <c r="I58" t="s">
        <v>216</v>
      </c>
      <c r="J58" t="s">
        <v>217</v>
      </c>
      <c r="K58" t="s">
        <v>218</v>
      </c>
      <c r="L58">
        <v>1368</v>
      </c>
      <c r="N58">
        <v>1011</v>
      </c>
      <c r="O58" t="s">
        <v>164</v>
      </c>
      <c r="P58" t="s">
        <v>164</v>
      </c>
      <c r="Q58">
        <v>1</v>
      </c>
      <c r="X58">
        <v>4.9000000000000004</v>
      </c>
      <c r="Y58">
        <v>0</v>
      </c>
      <c r="Z58">
        <v>22.01</v>
      </c>
      <c r="AA58">
        <v>11.18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4.9000000000000004</v>
      </c>
      <c r="AH58">
        <v>2</v>
      </c>
      <c r="AI58">
        <v>428226766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428226767</v>
      </c>
      <c r="C59">
        <v>428226020</v>
      </c>
      <c r="D59">
        <v>405885522</v>
      </c>
      <c r="E59">
        <v>1</v>
      </c>
      <c r="F59">
        <v>1</v>
      </c>
      <c r="G59">
        <v>1080</v>
      </c>
      <c r="H59">
        <v>3</v>
      </c>
      <c r="I59" t="s">
        <v>178</v>
      </c>
      <c r="J59" t="s">
        <v>179</v>
      </c>
      <c r="K59" t="s">
        <v>180</v>
      </c>
      <c r="L59">
        <v>1346</v>
      </c>
      <c r="N59">
        <v>1009</v>
      </c>
      <c r="O59" t="s">
        <v>28</v>
      </c>
      <c r="P59" t="s">
        <v>28</v>
      </c>
      <c r="Q59">
        <v>1</v>
      </c>
      <c r="X59">
        <v>1.74</v>
      </c>
      <c r="Y59">
        <v>29.89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1.74</v>
      </c>
      <c r="AH59">
        <v>2</v>
      </c>
      <c r="AI59">
        <v>428226767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428226768</v>
      </c>
      <c r="C60">
        <v>428226020</v>
      </c>
      <c r="D60">
        <v>405885588</v>
      </c>
      <c r="E60">
        <v>1</v>
      </c>
      <c r="F60">
        <v>1</v>
      </c>
      <c r="G60">
        <v>1080</v>
      </c>
      <c r="H60">
        <v>3</v>
      </c>
      <c r="I60" t="s">
        <v>219</v>
      </c>
      <c r="J60" t="s">
        <v>220</v>
      </c>
      <c r="K60" t="s">
        <v>221</v>
      </c>
      <c r="L60">
        <v>1339</v>
      </c>
      <c r="N60">
        <v>1007</v>
      </c>
      <c r="O60" t="s">
        <v>222</v>
      </c>
      <c r="P60" t="s">
        <v>222</v>
      </c>
      <c r="Q60">
        <v>1</v>
      </c>
      <c r="X60">
        <v>0.31</v>
      </c>
      <c r="Y60">
        <v>23.34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0.31</v>
      </c>
      <c r="AH60">
        <v>2</v>
      </c>
      <c r="AI60">
        <v>428226768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428226769</v>
      </c>
      <c r="C61">
        <v>428226020</v>
      </c>
      <c r="D61">
        <v>405887424</v>
      </c>
      <c r="E61">
        <v>1</v>
      </c>
      <c r="F61">
        <v>1</v>
      </c>
      <c r="G61">
        <v>1080</v>
      </c>
      <c r="H61">
        <v>3</v>
      </c>
      <c r="I61" t="s">
        <v>223</v>
      </c>
      <c r="J61" t="s">
        <v>224</v>
      </c>
      <c r="K61" t="s">
        <v>225</v>
      </c>
      <c r="L61">
        <v>1348</v>
      </c>
      <c r="N61">
        <v>1009</v>
      </c>
      <c r="O61" t="s">
        <v>36</v>
      </c>
      <c r="P61" t="s">
        <v>36</v>
      </c>
      <c r="Q61">
        <v>1000</v>
      </c>
      <c r="X61">
        <v>6.0000000000000002E-5</v>
      </c>
      <c r="Y61">
        <v>38010.959999999999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6.0000000000000002E-5</v>
      </c>
      <c r="AH61">
        <v>2</v>
      </c>
      <c r="AI61">
        <v>428226769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428226770</v>
      </c>
      <c r="C62">
        <v>428226020</v>
      </c>
      <c r="D62">
        <v>405887690</v>
      </c>
      <c r="E62">
        <v>1</v>
      </c>
      <c r="F62">
        <v>1</v>
      </c>
      <c r="G62">
        <v>1080</v>
      </c>
      <c r="H62">
        <v>3</v>
      </c>
      <c r="I62" t="s">
        <v>226</v>
      </c>
      <c r="J62" t="s">
        <v>227</v>
      </c>
      <c r="K62" t="s">
        <v>228</v>
      </c>
      <c r="L62">
        <v>1348</v>
      </c>
      <c r="N62">
        <v>1009</v>
      </c>
      <c r="O62" t="s">
        <v>36</v>
      </c>
      <c r="P62" t="s">
        <v>36</v>
      </c>
      <c r="Q62">
        <v>1000</v>
      </c>
      <c r="X62">
        <v>1.2E-4</v>
      </c>
      <c r="Y62">
        <v>19714.259999999998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1.2E-4</v>
      </c>
      <c r="AH62">
        <v>2</v>
      </c>
      <c r="AI62">
        <v>428226770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428226771</v>
      </c>
      <c r="C63">
        <v>428226020</v>
      </c>
      <c r="D63">
        <v>405891483</v>
      </c>
      <c r="E63">
        <v>1</v>
      </c>
      <c r="F63">
        <v>1</v>
      </c>
      <c r="G63">
        <v>1080</v>
      </c>
      <c r="H63">
        <v>3</v>
      </c>
      <c r="I63" t="s">
        <v>229</v>
      </c>
      <c r="J63" t="s">
        <v>230</v>
      </c>
      <c r="K63" t="s">
        <v>231</v>
      </c>
      <c r="L63">
        <v>1346</v>
      </c>
      <c r="N63">
        <v>1009</v>
      </c>
      <c r="O63" t="s">
        <v>28</v>
      </c>
      <c r="P63" t="s">
        <v>28</v>
      </c>
      <c r="Q63">
        <v>1</v>
      </c>
      <c r="X63">
        <v>0.03</v>
      </c>
      <c r="Y63">
        <v>73.33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0.03</v>
      </c>
      <c r="AH63">
        <v>2</v>
      </c>
      <c r="AI63">
        <v>428226771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428226772</v>
      </c>
      <c r="C64">
        <v>428226020</v>
      </c>
      <c r="D64">
        <v>405908280</v>
      </c>
      <c r="E64">
        <v>1</v>
      </c>
      <c r="F64">
        <v>1</v>
      </c>
      <c r="G64">
        <v>1080</v>
      </c>
      <c r="H64">
        <v>3</v>
      </c>
      <c r="I64" t="s">
        <v>232</v>
      </c>
      <c r="J64" t="s">
        <v>233</v>
      </c>
      <c r="K64" t="s">
        <v>234</v>
      </c>
      <c r="L64">
        <v>1356</v>
      </c>
      <c r="N64">
        <v>1010</v>
      </c>
      <c r="O64" t="s">
        <v>206</v>
      </c>
      <c r="P64" t="s">
        <v>206</v>
      </c>
      <c r="Q64">
        <v>1000</v>
      </c>
      <c r="X64">
        <v>1E-3</v>
      </c>
      <c r="Y64">
        <v>226.66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1E-3</v>
      </c>
      <c r="AH64">
        <v>2</v>
      </c>
      <c r="AI64">
        <v>428226772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ROW(Source!A37)</f>
        <v>37</v>
      </c>
      <c r="B65">
        <v>428226773</v>
      </c>
      <c r="C65">
        <v>428226020</v>
      </c>
      <c r="D65">
        <v>405841952</v>
      </c>
      <c r="E65">
        <v>1080</v>
      </c>
      <c r="F65">
        <v>1</v>
      </c>
      <c r="G65">
        <v>1080</v>
      </c>
      <c r="H65">
        <v>3</v>
      </c>
      <c r="I65" t="s">
        <v>26</v>
      </c>
      <c r="J65" t="s">
        <v>3</v>
      </c>
      <c r="K65" t="s">
        <v>27</v>
      </c>
      <c r="L65">
        <v>1346</v>
      </c>
      <c r="N65">
        <v>1009</v>
      </c>
      <c r="O65" t="s">
        <v>28</v>
      </c>
      <c r="P65" t="s">
        <v>28</v>
      </c>
      <c r="Q65">
        <v>1</v>
      </c>
      <c r="X65">
        <v>2.88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2.88</v>
      </c>
      <c r="AH65">
        <v>2</v>
      </c>
      <c r="AI65">
        <v>428226773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ROW(Source!A37)</f>
        <v>37</v>
      </c>
      <c r="B66">
        <v>428226774</v>
      </c>
      <c r="C66">
        <v>428226020</v>
      </c>
      <c r="D66">
        <v>405849868</v>
      </c>
      <c r="E66">
        <v>1080</v>
      </c>
      <c r="F66">
        <v>1</v>
      </c>
      <c r="G66">
        <v>1080</v>
      </c>
      <c r="H66">
        <v>3</v>
      </c>
      <c r="I66" t="s">
        <v>237</v>
      </c>
      <c r="J66" t="s">
        <v>3</v>
      </c>
      <c r="K66" t="s">
        <v>238</v>
      </c>
      <c r="L66">
        <v>1348</v>
      </c>
      <c r="N66">
        <v>1009</v>
      </c>
      <c r="O66" t="s">
        <v>36</v>
      </c>
      <c r="P66" t="s">
        <v>36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02-01-03</v>
      </c>
      <c r="G12" t="str">
        <f>Source!G12</f>
        <v>02-01-02 Установка автоматата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2026-05-29T08:40:19Z</cp:lastPrinted>
  <dcterms:created xsi:type="dcterms:W3CDTF">2026-05-29T08:20:11Z</dcterms:created>
  <dcterms:modified xsi:type="dcterms:W3CDTF">2026-05-29T08:40:22Z</dcterms:modified>
</cp:coreProperties>
</file>